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NPENG-02\Desktop\TJ 23-12\TJ 23-12\REFORMA-23-12\"/>
    </mc:Choice>
  </mc:AlternateContent>
  <bookViews>
    <workbookView xWindow="480" yWindow="60" windowWidth="27795" windowHeight="12090"/>
  </bookViews>
  <sheets>
    <sheet name="PLANILHA ORÇAMENTARIA-CUSTO" sheetId="1" r:id="rId1"/>
  </sheets>
  <calcPr calcId="152511"/>
</workbook>
</file>

<file path=xl/calcChain.xml><?xml version="1.0" encoding="utf-8"?>
<calcChain xmlns="http://schemas.openxmlformats.org/spreadsheetml/2006/main">
  <c r="P13" i="1" l="1"/>
  <c r="P18" i="1" s="1"/>
  <c r="P25" i="1" s="1"/>
  <c r="P28" i="1" s="1"/>
  <c r="P34" i="1" s="1"/>
  <c r="P41" i="1" s="1"/>
  <c r="P46" i="1" s="1"/>
  <c r="P54" i="1" s="1"/>
  <c r="P62" i="1" s="1"/>
  <c r="P65" i="1" s="1"/>
  <c r="P78" i="1" s="1"/>
  <c r="P85" i="1" s="1"/>
  <c r="P96" i="1" s="1"/>
  <c r="P102" i="1" s="1"/>
  <c r="P115" i="1" s="1"/>
  <c r="P133" i="1" s="1"/>
  <c r="P153" i="1" s="1"/>
  <c r="P162" i="1" s="1"/>
  <c r="P216" i="1" s="1"/>
  <c r="P224" i="1" s="1"/>
  <c r="P230" i="1" s="1"/>
  <c r="P247" i="1" s="1"/>
  <c r="P366" i="1" s="1"/>
  <c r="P371" i="1" s="1"/>
  <c r="P388" i="1" s="1"/>
  <c r="P392" i="1" s="1"/>
  <c r="P414" i="1" s="1"/>
  <c r="P426" i="1" s="1"/>
  <c r="P434" i="1" s="1"/>
  <c r="P11" i="1"/>
</calcChain>
</file>

<file path=xl/sharedStrings.xml><?xml version="1.0" encoding="utf-8"?>
<sst xmlns="http://schemas.openxmlformats.org/spreadsheetml/2006/main" count="1303" uniqueCount="417">
  <si>
    <t>CONPENG Consultoria e Projetos de Engenharia Ltda</t>
  </si>
  <si>
    <t xml:space="preserve">Rua Dom Bosco, 537  Galeria Jardim, sala 14 Cirurgia Aracaju-SE CNPJ : 10.268.186/0001-18 </t>
  </si>
  <si>
    <t>Setembro/2015-1</t>
  </si>
  <si>
    <t>Moeda : R$</t>
  </si>
  <si>
    <t>ITEM</t>
  </si>
  <si>
    <t>DESCRIÇÃO</t>
  </si>
  <si>
    <t>UN</t>
  </si>
  <si>
    <t>QTD</t>
  </si>
  <si>
    <t>CUSTO UNIT</t>
  </si>
  <si>
    <t>CUSTO TOTAL</t>
  </si>
  <si>
    <t>%</t>
  </si>
  <si>
    <t>REFORMA - JUIZADOS DAS COMARCAS DE ARAPIRACA</t>
  </si>
  <si>
    <t/>
  </si>
  <si>
    <t xml:space="preserve">ADMINISTRAÇÃO LOCAL </t>
  </si>
  <si>
    <t xml:space="preserve">Equipe Dirigente </t>
  </si>
  <si>
    <t>un</t>
  </si>
  <si>
    <t xml:space="preserve">LICENÇAS, TAXAS E RELATORIOS DE ENGENHARIA </t>
  </si>
  <si>
    <t xml:space="preserve">PCMAT-NR18 </t>
  </si>
  <si>
    <t xml:space="preserve">PPRA-NR9 </t>
  </si>
  <si>
    <t xml:space="preserve">PCMSO-NR7 </t>
  </si>
  <si>
    <t xml:space="preserve">ALVARÁ DE CONSTRUÇÃO DE EDIFICAÇÃO </t>
  </si>
  <si>
    <t>m2</t>
  </si>
  <si>
    <t xml:space="preserve">SERVIÇOS PRELIMINARES </t>
  </si>
  <si>
    <t xml:space="preserve">Engenheiro civil de obra Sênior-com encargos complementa res (inspeção de estruturas e sapatas) </t>
  </si>
  <si>
    <t>h</t>
  </si>
  <si>
    <t>ORSE</t>
  </si>
  <si>
    <t xml:space="preserve">Demolição de laje pre-fabricada comum ou em treliça, inc lusive capeamento </t>
  </si>
  <si>
    <t xml:space="preserve">Demolição de piso cerâmico ou ladrilho </t>
  </si>
  <si>
    <t xml:space="preserve">Restauro - Recuperação de armaduras de concreto armado, inclusive lixamento e proteção com tinta Nitoprimer </t>
  </si>
  <si>
    <t>m</t>
  </si>
  <si>
    <t xml:space="preserve">Demolição de alvenaria de bloco cerâmico e=0,09m - reves tida </t>
  </si>
  <si>
    <t>m3</t>
  </si>
  <si>
    <t xml:space="preserve">Placa de obra em chapa aço galvanizado, instalada </t>
  </si>
  <si>
    <t xml:space="preserve">MOBILIZAÇÃO E DESMOBILIZAÇÃO </t>
  </si>
  <si>
    <t xml:space="preserve">MOBILIZAÇÃO </t>
  </si>
  <si>
    <t xml:space="preserve">DESMOBILIZAÇÃO </t>
  </si>
  <si>
    <t xml:space="preserve">SUPER ESTRUTURA </t>
  </si>
  <si>
    <t xml:space="preserve">Concreto simples usinado fck=25mpa, bombeado, lançado e adensado </t>
  </si>
  <si>
    <t xml:space="preserve">Forma plana para estruturas, em compensado resinado de 1 2mm, 03 usos, inclusive escoramento - Revisada 07.2015 </t>
  </si>
  <si>
    <t xml:space="preserve">Aço CA - 50 Ø 6,3 a 12,5mm, inclusive corte, dobragem, m ontagem e colocacao de ferragens nas formas, para supere struturas e fundações </t>
  </si>
  <si>
    <t>kg</t>
  </si>
  <si>
    <t xml:space="preserve">LAJE PRE-MOLDADA P/PISO, SOBRECARGA 200KG/M2, VAOS ATE 3 ,50M/E=8CM, C/LAJOTAS E CAP.C/CONC FCK=20MPA, 4CM, INTER -EIXO 38CM, C/ESCORAMENTO (REAPR.3X) E FERRAGEM NEGATIVA -SINAPI AL 74202/002 </t>
  </si>
  <si>
    <t xml:space="preserve">Fornecimento e instalação de tela aço soldada nervurada CA-60, Q-92, malha 15x15cm, ferro 4.2mm (1.48 kg/m2), pa inel 2,45x6,0m, Telcon ou similar </t>
  </si>
  <si>
    <t xml:space="preserve">RESERVATORIO INFERIOR </t>
  </si>
  <si>
    <t xml:space="preserve">Aço CA - 60 Ø 4,2 a 9,5mm, inclusive corte, dobragem, mo ntagem e colocacao de ferragens nas formas, para superes truturas e fundações </t>
  </si>
  <si>
    <t xml:space="preserve">Desmontagem de forma </t>
  </si>
  <si>
    <t xml:space="preserve">IMPERMEABILIZACAO DE SUPERFICIE COM MANTA ASFALTICA PROT EGIDA COM FILME DE ALUMINIO GOFRADO (DE ESPESSURA 0,8MM) , INCLUSA APLICACAO DE EMULSAO ASFALTICA, E=3MM.-SINAPI- AL 73753/001 </t>
  </si>
  <si>
    <t xml:space="preserve">ELEVAÇÃO </t>
  </si>
  <si>
    <t xml:space="preserve">Alvenaria bloco cerâmico vedação, 9x19x24cm, e=19cm, com argamassa t5 - 1:2:8 (cimento/cal/areia), junta=2cm </t>
  </si>
  <si>
    <t xml:space="preserve">Cintas e vergas em blocos de concreto tipo "u" (calha) 1 4x19x29, preenchidos com concreto armado fck=15 mpa e tr eliça de ferro ptg 81 </t>
  </si>
  <si>
    <t xml:space="preserve">ENCUNHAMENTO (APERTO DE ALVENARIA) EM TIJOLOS CERAMICOS MACICO 5,7X9X1-SINAPI AL 73988/001 </t>
  </si>
  <si>
    <t xml:space="preserve">Cobogo de cimento (elemento vazado, circular), 30 x 30 x 5cm, assentado com argamassa de cimento e areia </t>
  </si>
  <si>
    <t xml:space="preserve">COBERTURA </t>
  </si>
  <si>
    <t xml:space="preserve">Fornecimento e implantação de viga em concreto pré-molda do, seção = 12x20cm-PERGOLADO </t>
  </si>
  <si>
    <t xml:space="preserve">Madeiramento em massaranduba/madeira de lei, acabamento aparelhado, c/ ripão 3 x 5 cm e  ripa 5 x 1,5cm, exclusi ve peças principais </t>
  </si>
  <si>
    <t xml:space="preserve">Telhamento com telha de fibrocimento estrutural, dim: 4, 10x1,06m, esp=8 mm, Etermax, Maxiplac ou similar </t>
  </si>
  <si>
    <t xml:space="preserve">Rufo de concreto armado fck=20mpa l=30cm e h=5cm </t>
  </si>
  <si>
    <t xml:space="preserve">Impermeabilização c/ manta asfáltica 5mm, estruturada co m não-tecido de poliéster, inclusive aplicação de 1 demã o de primer, exceto proteção mecânica </t>
  </si>
  <si>
    <t xml:space="preserve">Impermeabilização - Proteção mecânica de superficie com argamassa cimento e areia, traço 1:3 </t>
  </si>
  <si>
    <t xml:space="preserve">Calha de drenagem em alvenaria/concreto,chapiscada e reb ocada, sem impermeabilização, inclusive escavação manual </t>
  </si>
  <si>
    <t xml:space="preserve">REVESTIMENTOS INTERNOS </t>
  </si>
  <si>
    <t xml:space="preserve">Divisória em granito preto  tijuca para mictórios, polid o, e=2cm, inclusive fixação </t>
  </si>
  <si>
    <t xml:space="preserve">Porcelanato 34x50 nas cores Red, Yellow, Lime, White e C yan, da linha Basic e marca de referência Portobello ou similar, aplicado com argamassa industrializada AC-III, rejuntado. </t>
  </si>
  <si>
    <t xml:space="preserve">Reboco ou emboço interno, de teto, com argamassa traço t 6 - 1:2:10 (cimento / cal / areia), espessura 1,5 cm </t>
  </si>
  <si>
    <t xml:space="preserve">Revestimento cerâmico para piso ou parede, 60 x 60 cm, p orcelanato, polido, cor areia, Elizabeth ou similar, apl icado com argamassa industrializada AC-III, rejuntado c/ epoxi, exclusive regularização de base ou emboço </t>
  </si>
  <si>
    <t xml:space="preserve">Reboco ou emboço interno, de parede, com argamassa traço t6 - 1:2:10 (cimento / cal / areia), espessura 1,5 cm </t>
  </si>
  <si>
    <t xml:space="preserve">Chapisco em parede com argamassa traço t1 - 1:3 (cimento / areia) - Revisado 08/2015 </t>
  </si>
  <si>
    <t xml:space="preserve">Revestimento ceramico para parede, 33,5 x 45 cm, Eliane, linha Forma branco AC, aplicado com argamassa industrial izada ac-i, rejuntado, exclusive emboço </t>
  </si>
  <si>
    <t xml:space="preserve">REVESTIMENTOS EXTERNOS </t>
  </si>
  <si>
    <t xml:space="preserve">Revestimento cerâmico para parede, 10 x 10 cm, Eliane, l inha arquitetural neve, pei - 3, aplicado com argamassa industrializada ac-ii, rejuntado, exclusive regularizaçã o de base ou emboço </t>
  </si>
  <si>
    <t xml:space="preserve">Revestimento cerâmico para parede, 10 x 10 cm, Eliane, l inha arquitetural cereja mesh ou similar, pei - 2, aplic ado com argamassa industrializada ac-ii, rejuntado, excl usive regularização de base ou emboço </t>
  </si>
  <si>
    <t xml:space="preserve">PAVIMENTAÇÃO </t>
  </si>
  <si>
    <t xml:space="preserve">Rampa para acesso de deficientes, em concreto simples Fc k=25MPa, desempolada, com pintura indicativa em novacor, 02 demãos </t>
  </si>
  <si>
    <t xml:space="preserve">PISO EM GRANILITE, MARMORITE OU GRANITINA ESPESSURA 8 MM , INCLUSO JUNTAS DE DILATACAO PLASTICAS-SINAPI AL 84191 </t>
  </si>
  <si>
    <t xml:space="preserve">Regularização de base para revest. de pisos com arg. tra ço t4, esp. média = 2,5cm </t>
  </si>
  <si>
    <t xml:space="preserve">Revestimento cerâmico para piso ou parede, 45 x 45 cm, c / piso porcelanato marmore bianco, PORTOBELLO ou similar , PEI 5, aplicado com argamassa industrializada ac-iii, rejuntado, exclusive regularização de base ou emboço </t>
  </si>
  <si>
    <t xml:space="preserve">Piso em bloco de concreto, intertravado, certificação UN I-STEIN, cor natural, 16 faces, e= 8 cm, fck=35Mpa, T&amp;A Comercial Bahia ou similar, sem frete </t>
  </si>
  <si>
    <t xml:space="preserve">Pavimentação com Piso Tatil direcional e/ou alerta, em b orracha, p/deficientes visuais, dimensões 25x25cm, aplic ado, rejuntado, exclusive regularização de base </t>
  </si>
  <si>
    <t xml:space="preserve">Pavimentação tatil direcional e de alerta, em concreto c olorido, p/deficientes visuais, dimensões 30x30cm, aplic ado com argamassa industrializada ac-ii, rejuntado, excl usive regularização de base </t>
  </si>
  <si>
    <t xml:space="preserve">MEIO-FIO DE CONCRETO MOLDADO NO LOCAL, USINADO 15 MPA, C OM 0,45 M ALTURA X 0,15 M BASE, REJUNTE EM ARGAMASSA TRA CO 1:3,5 (CIMENTO E AREIA)-SINAPI AL 73789/001 </t>
  </si>
  <si>
    <t xml:space="preserve">Piso cimentado desempolado traço 1:5, e = 7,5 cm(RAMPAS) </t>
  </si>
  <si>
    <t xml:space="preserve">Lona plástica preta </t>
  </si>
  <si>
    <t xml:space="preserve">EXECUÇÃO DE PASSEIO (CALÇADA) EM CONCRETO (CIMENTO/AREIA /SEIXO ROLADO), PREPARO MECÂNICO, ESPESSURA 7CM, COM JUN TA DE DILATAÇÃO EM MADEIRA,INCLUSO LANÇAMENTO E ADENSAME NTO-SINAPI AL 3892/001 </t>
  </si>
  <si>
    <t xml:space="preserve">PINTURA </t>
  </si>
  <si>
    <t xml:space="preserve">Pintura de proteção com aplicação de 01 demão de tinta e poximastic de alumínio modificado, bicomponente, SUMASTI C 228 AR, da Sherwin Williams - Sumaré ou similar, sobre superfícies metálicas </t>
  </si>
  <si>
    <t xml:space="preserve">Pintura para interiores, sobre paredes ou tetos, com lix amento, aplicação de 01 demão de líquido selador, 02 dem ãos de massa corrida e 02 demãos de tinta pva latex conv encional para interiores </t>
  </si>
  <si>
    <t xml:space="preserve">Pintura para interiores, sobre paredes, com lixamento, a plicação de 01 demão de líquido selador acrílico, 02 dem ãos de massa acrílica e 02 demãos de tinta acrílica conv encional </t>
  </si>
  <si>
    <t xml:space="preserve">PINTURA ACRILICA EM PISO CIMENTADO DUAS DEMAOS-SINAPI AL 74245/001 </t>
  </si>
  <si>
    <t xml:space="preserve">Pintura de meio fio (caiação) </t>
  </si>
  <si>
    <t xml:space="preserve">Demarcação de pavimentos com pintura de 1 demão de resin a acrílica, e aplicação de micro-esferas para sinalizaçã o horizontal (Estacionamentos, faixas de pedrestres, etc .) </t>
  </si>
  <si>
    <t xml:space="preserve">ESQUADRIAS </t>
  </si>
  <si>
    <t xml:space="preserve">Gradil Nylofor 3D, malha 20x5cm, Ø 5mm 250x243 cm, pintu ra branca, verde e preta, Belgo ou similar, inclusive po stes (secção 60x40mm e h=3,20m) e acessórios </t>
  </si>
  <si>
    <t>m²</t>
  </si>
  <si>
    <t xml:space="preserve">Vidro liso incolor 4mm </t>
  </si>
  <si>
    <t xml:space="preserve">Esquadria fixa em aluminio anodizado, natural, cor fosca , exclusive vidros </t>
  </si>
  <si>
    <t xml:space="preserve">Grade fixa em barra de ferro quadrada de 1/2" na vertica l, barra chata 3/4"x1/4" (dupla) na horizontal (central) e requadro em barra de ferro quadrada  de 1 1/2" </t>
  </si>
  <si>
    <t xml:space="preserve">Corrimão em tubo de aço galvanizado (altura = 0,90 m), c om barras verticais a cada 2.00m (2"), barra horizontal intermediária (1 1/2") e barra horizontal superior (1 1/ 2") </t>
  </si>
  <si>
    <t xml:space="preserve">Esquadria fixa em aluminio anodizado natural, cor fosca, com vidro mini boreal 4mm </t>
  </si>
  <si>
    <t xml:space="preserve">Porta em madeira compensada (virola), lisa, semi-ôca, 0. 80 x 2.10 m, inclusive batentes e ferragens </t>
  </si>
  <si>
    <t xml:space="preserve">REVESTIMENTO EM LAMINADO MELAMINICO TEXTURIZADO, ESPESSU RA 0,8 MM, FIXADO COM COLA-SINAPI AL 72200 </t>
  </si>
  <si>
    <t xml:space="preserve">Porta de abrir, em chapa lisa diamantada (almofadada), g alvanizada nº 20, com duas folhas, barra quadrada de 5/8 " na vertical e horizontal e quadro com barra de ferro d e 1", inclusive dobradiças, ferrolhos e chumbadores com parafusos </t>
  </si>
  <si>
    <t xml:space="preserve">Porta em madeira compensada (canela), lisa, semi-ôca, in clusive batentes, dobradiças e fechadura </t>
  </si>
  <si>
    <t xml:space="preserve">ACUSTICA </t>
  </si>
  <si>
    <t xml:space="preserve">Fornecimento e instalação de porta em madeira de abrir A cústica, 80x210cm, uma folha, isolação 34db, com soleira metálica, dobradiças inox, batente 10cm e alizar fixo re gulavel, linha Premium, modelo Guaxuma, marca Multidoor ou similar </t>
  </si>
  <si>
    <t xml:space="preserve">Piso laminado de madeira, régua: 09x74x1220mm, uso comer cial, trafego intenso, Pátina Bege, marca Durafloor Prem ium ou similar, inclusive instalação </t>
  </si>
  <si>
    <t xml:space="preserve">Porta em madeira de abrir Acústica, 1,60x210cm, 2 folhas , isolação 34db, dobradiças, batente, exclusive fechadur a </t>
  </si>
  <si>
    <t xml:space="preserve">Fechadura para porta de correr, bico de papagaio </t>
  </si>
  <si>
    <t xml:space="preserve">Revestimento de paredes internas com gesso de 0,7cm </t>
  </si>
  <si>
    <t xml:space="preserve">ANTENA COLETIVA </t>
  </si>
  <si>
    <t xml:space="preserve">Eletroduto de pvc rígido roscável, diâm = 50mm (1 1/2") </t>
  </si>
  <si>
    <t xml:space="preserve">Eletroduto de pvc rígido roscável, diâm = 25mm (3/4") </t>
  </si>
  <si>
    <t xml:space="preserve">Curva para eletroduto de pvc rígido roscável, diâm = 50m m (1 1/2") </t>
  </si>
  <si>
    <t xml:space="preserve">Curva para eletroduto de pvc rígido roscável, diâm = 25m m (3/4") </t>
  </si>
  <si>
    <t xml:space="preserve">Luva para eletroduto de pvc rígido roscável, diâm = 50mm (1 1/2") </t>
  </si>
  <si>
    <t xml:space="preserve">Luva para eletroduto de pvc rígido roscável, diâm = 25mm (3/4") </t>
  </si>
  <si>
    <t xml:space="preserve">BUCHA / ARRUELA ALUMINIO 1"-SINAPI AL 84158 </t>
  </si>
  <si>
    <t xml:space="preserve">BUCHA / ARRUELA ALUMINIO 1 1/4"-SINAPI AL 84159 </t>
  </si>
  <si>
    <t xml:space="preserve">Caixa de passagem pvc 15x15x8cm p/eletrica, tipo Aquatic ou similar </t>
  </si>
  <si>
    <t xml:space="preserve">Caixa de passagem 20x20x12cm, em chapa aço galvanizado, embutida </t>
  </si>
  <si>
    <t xml:space="preserve">Fornecimento e instalação de caixa de passagem em alumín io (30 x 30 x 10 cm) </t>
  </si>
  <si>
    <t xml:space="preserve">Cabo coaxial rgc 75 ohms </t>
  </si>
  <si>
    <t xml:space="preserve">SPDA </t>
  </si>
  <si>
    <t xml:space="preserve">CABO DE COBRE NU 50MM2 - FORNECIMENTO E INSTALACAO-SINAP I AL 72254 </t>
  </si>
  <si>
    <t xml:space="preserve">CABO DE COBRE NU 35MM2 - FORNECIMENTO E INSTALACAO-AL 72 253 </t>
  </si>
  <si>
    <t xml:space="preserve">Presilha de latão, L=20mm, para fixação de cabos de cobr e, furo d=7mm, para cabos 35mm² a 50mm², ref:TEL-745 ou similar (SPDA) </t>
  </si>
  <si>
    <t xml:space="preserve">Caixa inspeção em poliamida 150x110x70mm, bocal 1" (DN 3 2mm), ref: TEL-541 (SPDA) </t>
  </si>
  <si>
    <t xml:space="preserve">Terminal aéreo em aço galvanizado 3/8" x 50cm, com fixaç ão horizontal </t>
  </si>
  <si>
    <t xml:space="preserve">Pára-raio tipo Franklin 350mm, latão cromado, para desci da 2 cabos, c/suporte e conectores p/cabo terra,  inclus ive mastro aço galv 6mx2" e base </t>
  </si>
  <si>
    <t xml:space="preserve">Fornecimento e instalação de haste de aterramento 5/8"x3 ,00m com conector </t>
  </si>
  <si>
    <t xml:space="preserve">Caixa de equalização p/aterramento 20x20x10cm de sobrepo r p/11 terminais de pressão c/barramento </t>
  </si>
  <si>
    <t xml:space="preserve">Abraçadeira em aço inox, tipo "D", 1", fornecimento </t>
  </si>
  <si>
    <t>Un</t>
  </si>
  <si>
    <t xml:space="preserve">Curva para eletroduto de pvc rígido roscável, diâm = 32m m (1") </t>
  </si>
  <si>
    <t xml:space="preserve">Conector em latão tipo minigar para cabos 16 - 50 mm² (S PDA) </t>
  </si>
  <si>
    <t xml:space="preserve">Conector split -  bolt para cabo de cobre nu #50 mm2 - f ornecimento e instalação </t>
  </si>
  <si>
    <t xml:space="preserve">Fita metálica perfurada </t>
  </si>
  <si>
    <t xml:space="preserve">Conector de medição em bronze c/4 parafusos p/cabos de c obre 16-70mm² ref.TEL-560 (pára-raio) </t>
  </si>
  <si>
    <t xml:space="preserve">Fixador tipo Ômega em cobre, l=15mm, c/furos d=5,5mm e t rava p/cabo de 35mm², ref:TEL-833 ou similar (p/SPDA) </t>
  </si>
  <si>
    <t xml:space="preserve">Luva para eletroduto de pvc rígido roscável, diâm = 32mm (1") </t>
  </si>
  <si>
    <t xml:space="preserve">CABEAMENTO ESTRUTURADO </t>
  </si>
  <si>
    <t xml:space="preserve">Fornecimento e instalação de conector rj 45 fêmea cat 6 (krone ou similar) </t>
  </si>
  <si>
    <t xml:space="preserve">Fornecimento e instalação de path cords cat.6e </t>
  </si>
  <si>
    <t xml:space="preserve">Fornecimento e instalação de path panel com 24 portas ca t.6e </t>
  </si>
  <si>
    <t xml:space="preserve">Path painel 48 portas cat. 6e (fornecimento) </t>
  </si>
  <si>
    <t xml:space="preserve">Tomada dupla para lógica RJ45, 4"x2", embutir, completa, ref.0605, Fame ou similar </t>
  </si>
  <si>
    <t xml:space="preserve">Caixa de passagem pvc, 4" x 2" cm, embutir, p/eletroduto </t>
  </si>
  <si>
    <t xml:space="preserve">Tomada para lógica, rj45, com caixa sobrepor, aparente </t>
  </si>
  <si>
    <t xml:space="preserve">Fornecimento e lançamento de cabo utp 4 pares cat 6e </t>
  </si>
  <si>
    <t xml:space="preserve">Caixa de passagem para telefone, padrão telebrás, embuti r, 60 x 60 x 12 cm, em chapa aço galvaniz. </t>
  </si>
  <si>
    <t xml:space="preserve">Fornecimento e instalação de espelho para caixa 4" x 2" com 01 saída rj-45 </t>
  </si>
  <si>
    <t xml:space="preserve">Fornecimento e instalação de espelho para caixa vertical 4" x 2" com 02 saídas rj-45 (krone ou similar) </t>
  </si>
  <si>
    <t xml:space="preserve">Duto corrugado flexível em PEAD Ø = 1.1/2', tipo Kanalex ou similar, lançado diretamente no solo, exclusive escav ação e reaterro </t>
  </si>
  <si>
    <t xml:space="preserve">Duto corrugado flexível em PEAD Ø = 1.1/4', tipo Kanalex ou similar, lançado diretamente no solo, exclusive escav ação e reaterro </t>
  </si>
  <si>
    <t xml:space="preserve">Eletroduto de pvc rígido roscável, diâm = 60mm (2") </t>
  </si>
  <si>
    <t xml:space="preserve">Eletroduto flexível de pvc (sanfonado), diâm = 32mm (1") </t>
  </si>
  <si>
    <t xml:space="preserve">Fornecimento e instalação de rack de piso 19" x 12u x 45 0mm </t>
  </si>
  <si>
    <t xml:space="preserve">Fornecimento e montagem de rack fechado tipo armário 19" x 36u x 670mm </t>
  </si>
  <si>
    <t xml:space="preserve">DRENAGEM </t>
  </si>
  <si>
    <t xml:space="preserve">CAIXA DE PASSAGEM 60X60X70 FUNDO BRITA COM TAMPA-SINAPI AL 83449 </t>
  </si>
  <si>
    <t xml:space="preserve">TUBO PVC CORRUGADO PERFURADO 100 MM C/ JUNTA ELASTICA PA RA DRENAGEM.-SINAPI AL 83651 </t>
  </si>
  <si>
    <t xml:space="preserve">TUBO PVC, SÉRIE R, ÁGUA PLUVIAL, DN 150 MM, FORNECIDO E INSTALADO EM CONDUTORES VERTICAIS DE ÁGUAS PLUVIAIS. AF_ 12/2014_P-SINAPI AL 89580 </t>
  </si>
  <si>
    <t xml:space="preserve">Ralo hemisférico em fº fº, tipo abacaxi Ø 100mm </t>
  </si>
  <si>
    <t xml:space="preserve">Joelho 45° em pvc rígido soldável, para esgoto predial, diâm = 100mm </t>
  </si>
  <si>
    <t xml:space="preserve">Joelho 90° em pvc rígido soldável, para esgoto predial, diâm = 100mm </t>
  </si>
  <si>
    <t xml:space="preserve">Junção dupla em pvc rígido c/ anéis, para esgoto primári o, diâm =100mm </t>
  </si>
  <si>
    <t xml:space="preserve">Rasgos em alvenaria para passagem de tubulação   diâm 1/2" a 1" </t>
  </si>
  <si>
    <t xml:space="preserve">INSTALAÇÕES HIDRAULICAS </t>
  </si>
  <si>
    <t xml:space="preserve">Registro de pressão 3/4" c/canopla cromada, linha Targa C40 - ref.1416, Deca ou similar </t>
  </si>
  <si>
    <t xml:space="preserve">Registro gaveta bruto 1" (ref 1510 hd) Deca ou similar </t>
  </si>
  <si>
    <t xml:space="preserve">Registro gaveta bruto  3/4" (ref.1510 hd ) Deca ou simil ar </t>
  </si>
  <si>
    <t xml:space="preserve">Registro gaveta c/canopla cromada, 3/4", linha Link, Dec a ou similar </t>
  </si>
  <si>
    <t xml:space="preserve">VÁLVULA DE RETENÇÃO VERTICAL Ø 20MM (3/4") - FORNECIMENT O E INSTALAÇÃO-SINAPI AL 73795/001 </t>
  </si>
  <si>
    <t xml:space="preserve">Válvula pé c/ crivo, d = 25 mm (1") </t>
  </si>
  <si>
    <t xml:space="preserve">Fornecimento e instalação de torneira pressmatic 120 de parede, ref. 17160706, docol ou similar </t>
  </si>
  <si>
    <t xml:space="preserve">Adaptador de pvc rígido soldável curto c/ bolsa e rosca p/ registro diâm = 40mm x 11/2" </t>
  </si>
  <si>
    <t xml:space="preserve">ENGATE FLEXÍVEL EM METAL CROMADO, 1/2" X 30CM - FORNECIM ENTO E INSTALAÇÃO. AF_12/2013-SINAPI SE 86886 </t>
  </si>
  <si>
    <t xml:space="preserve">ENGATE FLEXÍVEL EM PLÁSTICO BRANCO, 1/2" X 30CM - FORNEC IMENTO E INSTALAÇÃO. AF_12/2013-SINAPI SE 86884 </t>
  </si>
  <si>
    <t xml:space="preserve">Tubo de descida para válvula de descarga, incluisive joe lho (tigre ou similar) </t>
  </si>
  <si>
    <t xml:space="preserve">Registro gaveta bruto, d = 20 mm (3/4") - ref.1502-B, Pn 16, Deca ou similar </t>
  </si>
  <si>
    <t xml:space="preserve">Adaptador de pvc rígido soldável c/ flanges livres p/ ca ixa de água diâm = 50mm x 11/2" </t>
  </si>
  <si>
    <t xml:space="preserve">Adaptador de pvc rígido soldável c/ flanges livres p/ ca ixa de água diâm = 60mm x 2" </t>
  </si>
  <si>
    <t xml:space="preserve">Adaptador de pvc rígido soldável curto c/ bolsa e rosca p/ registro diâm = 25mm x 3/4" </t>
  </si>
  <si>
    <t xml:space="preserve">Conjunto moto-bomba com motor de 3/4 cv, monofásico, bom ba centrífuga, sucção=1", recalque=1", pr. máx. 26 mca, alt. sucção 8 mca. faixas hm (m) - q (m3/h) : (23-3,4)(2 0-4,7)(17-5,7)(14-6,6)(11-7,3), inclusive chave de parti da direta </t>
  </si>
  <si>
    <t xml:space="preserve">Adaptador de pvc rígido soldável curto c/ bolsa e rosca p/ registro diâm = 32mm x 1" </t>
  </si>
  <si>
    <t xml:space="preserve">Adaptador de pvc rígido soldável curto c/ bolsa e rosca p/ registro diâm = 40mm x 11/4" </t>
  </si>
  <si>
    <t xml:space="preserve">Adaptador de pvc rígido soldável curto c/ bolsa e rosca p/ registro diâm = 50mm x 11/2" </t>
  </si>
  <si>
    <t xml:space="preserve">Bucha de redução curta de pvc rígido soldável, marrom, d iâm = 32 x 25mm </t>
  </si>
  <si>
    <t xml:space="preserve">Bucha de redução curta de pvc rígido soldável, marrom, d iâm = 40 x 32mm </t>
  </si>
  <si>
    <t xml:space="preserve">Bucha de redução curta de pvc rígido soldável, marrom, d iâm = 50 x 40mm </t>
  </si>
  <si>
    <t xml:space="preserve">Bucha de redução longa de pvc rígido soldável, marrom, d iâm = 40 x 25mm </t>
  </si>
  <si>
    <t xml:space="preserve">Bucha de redução longa de pvc rígido soldável, marrom, d iâm = 60 x 25mm </t>
  </si>
  <si>
    <t xml:space="preserve">Joelho 90º de pvc rígido soldável, marrom  diâm = 25mm </t>
  </si>
  <si>
    <t xml:space="preserve">Joelho 90º de pvc rígido soldável, marrom  diâm = 32mm </t>
  </si>
  <si>
    <t xml:space="preserve">Joelho 90º de pvc rígido soldável, marrom  diâm = 40mm </t>
  </si>
  <si>
    <t xml:space="preserve">Joelho 90º de pvc rígido soldável, marrom  diâm = 50mm </t>
  </si>
  <si>
    <t xml:space="preserve">Joelho 90º de pvc rígido soldável, marrom  diâm = 60mm </t>
  </si>
  <si>
    <t xml:space="preserve">Joelho de redução 90º de pvc rígido soldável, marrom  di âm = 32 x 25mm </t>
  </si>
  <si>
    <t xml:space="preserve">Luva de correr de pvc rígido soldável, marrom  diâm = 25 mm </t>
  </si>
  <si>
    <t xml:space="preserve">Tubo pvc rígido soldável marrom p/ água, d = 25 mm (3/4" ) </t>
  </si>
  <si>
    <t xml:space="preserve">Tubo pvc rígido soldável marrom p/ água, d = 32 mm (1") </t>
  </si>
  <si>
    <t xml:space="preserve">Tubo pvc rígido soldável marrom p/ água, d = 40 mm (1 1/ 4") </t>
  </si>
  <si>
    <t xml:space="preserve">Tubo pvc rígido soldável marrom p/ água, d = 50 mm (1 1/ 2") </t>
  </si>
  <si>
    <t xml:space="preserve">Tubo pvc rígido soldável marrom p/ água, d = 60 mm (2") </t>
  </si>
  <si>
    <t xml:space="preserve">Tê 90º de pvc rígido soldável, marrom  diâm = 25mm </t>
  </si>
  <si>
    <t xml:space="preserve">Tê 90º de pvc rígido soldável, marrom  diâm = 32mm </t>
  </si>
  <si>
    <t xml:space="preserve">Tê 90º de pvc rígido soldável, marrom  diâm = 40mm </t>
  </si>
  <si>
    <t xml:space="preserve">Tê 90º de pvc rígido soldável, marrom  diâm = 60mm </t>
  </si>
  <si>
    <t xml:space="preserve">Tê de redução 90º de pvc rígido soldável, marrom  diâm = 32 x 25mm </t>
  </si>
  <si>
    <t xml:space="preserve">Tê de redução 90º de pvc rígido soldável, marrom  diâm = 40 x 32mm </t>
  </si>
  <si>
    <t xml:space="preserve">Tê de redução 90º de pvc rígido soldável, marrom  diâm = 50 x 32mm </t>
  </si>
  <si>
    <t xml:space="preserve">Tê de redução 90º de pvc rígido soldável, marrom  diâm = 50 x 40mm </t>
  </si>
  <si>
    <t xml:space="preserve">Luva de pvc rígido soldável, marrom, diâm = 32mm </t>
  </si>
  <si>
    <t xml:space="preserve">TORNEIRA DE BOIA REAL 1/2 COM BALAO METALICO - FORNECIME NTO E INSTALACAO-SINAPI AL 74058/001 </t>
  </si>
  <si>
    <t xml:space="preserve">Bucha de redução longa de pvc rígido soldável, marrom, d iâm = 60 x 40mm </t>
  </si>
  <si>
    <t xml:space="preserve">Bucha de redução longa de pvc rígido soldável, marrom, d iâm = 60 x 32mm </t>
  </si>
  <si>
    <t xml:space="preserve">Registro gaveta bruto 1 1/2" (ref 1510 hd) Deca ou simil ar </t>
  </si>
  <si>
    <t xml:space="preserve">Registro gaveta bruto 1 1/4" (ref 1510 hd) Deca ou simil ar </t>
  </si>
  <si>
    <t xml:space="preserve">HIDROMETRO 5,00M3/H, D=3/4" - FORNECIMENTO E INSTALACAO- SINAPI AL 74217/002 </t>
  </si>
  <si>
    <t xml:space="preserve">INSTALAÇÕES SANITARIAS </t>
  </si>
  <si>
    <t xml:space="preserve">Tubo pvc rígido soldável ponta e bolsa p/ esgoto predial , d = 100 mm </t>
  </si>
  <si>
    <t xml:space="preserve">Tubo pvc rígido soldável ponta e bolsa p/ esgoto predial , d = 150 mm </t>
  </si>
  <si>
    <t xml:space="preserve">Tubo pvc rígido c/anel borracha, serie normal, p/esgoto predial, d = 200mm </t>
  </si>
  <si>
    <t xml:space="preserve">Caixa de passagem em alvenaria de tijolos maciços esp. = 0,12m,  dim. int. =  0.40 x 0.40 x 0.40m </t>
  </si>
  <si>
    <t xml:space="preserve">Caixa de gordura em alvenaria de tijolos maciços esp. = 0,10m, dim: 1,00 x 1,00 x 0,60m </t>
  </si>
  <si>
    <t xml:space="preserve">Fossa séptica em concreto armado, dimensões internas 2,1 0 x 4,20 x 1,80m, com rebaixamento do lençol </t>
  </si>
  <si>
    <t xml:space="preserve">Sumidouro paredes com blocos cerâmicos 6 furos e dimensõ es internas de 3,00 x 1,50 x 1,50 m </t>
  </si>
  <si>
    <t xml:space="preserve">INSTALAÇÃO DE IRRIGAÇÃO </t>
  </si>
  <si>
    <t xml:space="preserve">Caixa de passagem em alvenaria de tijolos maciços esp. = 0,12m,  dim. int. =  0.40 x 0.40 x 0.60m, inclusive tamp a </t>
  </si>
  <si>
    <t xml:space="preserve">Tê 90º de pvc rígido soldável, marrom  diâm = 20mm </t>
  </si>
  <si>
    <t xml:space="preserve">Tubo pvc rígido soldável marrom p/ água, d = 20 mm (1/2" ) </t>
  </si>
  <si>
    <t xml:space="preserve">INSTALÇÃO DE TELEFONE </t>
  </si>
  <si>
    <t xml:space="preserve">CAIXA DE PASSAGEM 80X80X62 FUNDO BRITA COM TAMPA-SINAPI AL 83450 </t>
  </si>
  <si>
    <t xml:space="preserve">ELETRODUTO DE ACO GALVANIZADO ELETROLITICO DN 75MM (3"), TIPO SEMI-PESADO, INCLUSIVE CONEXOES - FORNECIMENTO E IN STALACAO-SINAPI AL </t>
  </si>
  <si>
    <t xml:space="preserve">Curva 90° longa em pvc rígido c/ anéis, diâm = 75mm </t>
  </si>
  <si>
    <t xml:space="preserve">Luva de pvc rígido soldável, marrom, diâm = 75mm </t>
  </si>
  <si>
    <t xml:space="preserve">Curva de inversão 50 x 50 mm para eletrocalha metálica ( ref.: mopa ou similar) </t>
  </si>
  <si>
    <t xml:space="preserve">BUCHA/ARRUELA ALUMINIO 3/4" - P-SINAPI AL 73542 </t>
  </si>
  <si>
    <t xml:space="preserve">Caixa tipo R2, padrão Telebrás, em alvenaria de bloco ce râmico, esp.= 0,09m, dim. int.=107x52x70cm, com tampão d e ferro fundido </t>
  </si>
  <si>
    <t xml:space="preserve">Cabo telefônico ci 50 - 20 pares </t>
  </si>
  <si>
    <t xml:space="preserve">CABO TELEFONICO CI-50 30PARES (USO INTERNO) - FORNECIMEN TO E INSTALACAO-SINAPI AL 73768/005 </t>
  </si>
  <si>
    <t xml:space="preserve">CABO TELEFONICO CT-APL-50, 100 PARES (USO EXTERNO) - FOR NECIMENTO E INSTALACAO-SINAPI AL 83639 </t>
  </si>
  <si>
    <t xml:space="preserve">Anel guia 1 1/2" </t>
  </si>
  <si>
    <t xml:space="preserve">QUADRO DE DISTRIBUICAO PARA TELEFONE N.4, 60X60X12CM EM CHAPA METALICA, DE EMBUTIR, SEM ACESSORIOS, PADRAO TELEB RAS, FORNECIMENTO E INSTALACAO-SINAPI AL 83369 </t>
  </si>
  <si>
    <t xml:space="preserve">Haste cobreada copperweld p/aterramento d=  5/8" x 2,40m </t>
  </si>
  <si>
    <t xml:space="preserve">INSTALÇÕES ELÉTRICAS </t>
  </si>
  <si>
    <t xml:space="preserve">DISTRIBUIÇÃO GERAL </t>
  </si>
  <si>
    <t xml:space="preserve">Engenheiro Eletricista </t>
  </si>
  <si>
    <t xml:space="preserve">Subestação Aerea 225kV 13.8kV </t>
  </si>
  <si>
    <t xml:space="preserve">Cabo de cobre isolado em EPR flexível unipolar  16mm²  - 0,6Kv/1Kv/90° </t>
  </si>
  <si>
    <t xml:space="preserve">Cabo de cobre isolado em EPR flexível unipolar 120mm² - 0,6Kv/1Kv/90° </t>
  </si>
  <si>
    <t xml:space="preserve">Cabo de cobre isolado em EPR flexível unipolar 185mm² - 0,6Kv/1Kv/90° </t>
  </si>
  <si>
    <t xml:space="preserve">Cabo de cobre isolado em EPR flexível unipolar 240mm² - 0,6Kv/1Kv/90° </t>
  </si>
  <si>
    <t xml:space="preserve">Cabo de cobre isolado em EPR flexível unipolar  25mm²  - 0,6Kv/1Kv/90° </t>
  </si>
  <si>
    <t xml:space="preserve">Cabo de cobre isolado em EPR flexível unipolar  35mm²  - 0,6Kv/1Kv/90° </t>
  </si>
  <si>
    <t xml:space="preserve">Cabo de cobre isolado em EPR flexível unipolar  50mm² - 0,6Kv/1Kv/90° </t>
  </si>
  <si>
    <t xml:space="preserve">Cabo de cobre isolado em EPR flexível unipolar  70mm²  - 0,6Kv/1Kv/90° </t>
  </si>
  <si>
    <t xml:space="preserve">Cabo de cobre isolado em EPR flexível unipolar  95mm² - 0,6Kv/1Kv/90° </t>
  </si>
  <si>
    <t xml:space="preserve">Caixa de passagem em alvenaria de tijolos maciços esp. = 0,12m,  dim. int. =  0.50 x 0.50 x 0.50m </t>
  </si>
  <si>
    <t xml:space="preserve">Tampa de concreto para caixas de passagem 0,50x0,50mx0,0 7m </t>
  </si>
  <si>
    <t xml:space="preserve">Disjuntor termomagnetico tripolar  10 A, padrão NEMA (Am ericano - linha preta), corrente 5KA </t>
  </si>
  <si>
    <t xml:space="preserve">Disjuntor termomagnetico tripolar 100 A, padrão DIN (Eur opeu - linha branca), 10KA </t>
  </si>
  <si>
    <t xml:space="preserve">Disjuntor termomagnetico tripolar 150 A, padrão DIN (Eur opeu - linha branca), corrente 10 KA </t>
  </si>
  <si>
    <t xml:space="preserve">Disjuntor termomagnetico tripolar  25 A, padrão DIN (Eur opeu - linha branca) </t>
  </si>
  <si>
    <t xml:space="preserve">Disjuntor termomagnético tripolar 300 A com caixa moldad a 10 kA </t>
  </si>
  <si>
    <t xml:space="preserve">Disjuntor termomagnetico tripolar  32 A, padrão DIN (Eur opeu - linha branca), curva C </t>
  </si>
  <si>
    <t xml:space="preserve">Disjuntor termomagnético tripolar 400 A com caixa moldad a 10 kA </t>
  </si>
  <si>
    <t xml:space="preserve">Disjuntor termomagnetico tripolar  40 A, padrão DIN (Eur opeu - linha branca), curva C, 5KA </t>
  </si>
  <si>
    <t xml:space="preserve">Disjuntor termomagnetico tripolar  50 A, padrão DIN (Eur opeu - linha branca), curva C, corrente 5KA </t>
  </si>
  <si>
    <t xml:space="preserve">Disjuntor termomagnetico tripolar  63 A, padrão DIN (Eur opeu - linha branca), curva C </t>
  </si>
  <si>
    <t xml:space="preserve">Duto corrugado flexível em PEAD Ø = 4", tipo Kanalex ou similar, lançado diretamente no solo, exclusive escavaçã o e reaterro </t>
  </si>
  <si>
    <t xml:space="preserve">QGBT - Quadro / Painel em chapa de aço com pintura eletr ostática a pó poliester na cor bege, grau de proteção IP 54, com barramento, sem disjuntores - 1000x1700x600mm </t>
  </si>
  <si>
    <t xml:space="preserve">Disjuntor termomagnetico tripolar  90 A, padrão NEMA (Am ericano - linha preta), 5KA </t>
  </si>
  <si>
    <t xml:space="preserve">Dispositivo de proteção contra surto de tensão DPS 60kA - 275v </t>
  </si>
  <si>
    <t xml:space="preserve">Duto corrugado flexível em PEAD Ø = 2", tipo Kanalex ou similar, lançado diretamente no solo, exclusive escavaçã o e reaterro </t>
  </si>
  <si>
    <t xml:space="preserve">AR CONDICIONADO </t>
  </si>
  <si>
    <t xml:space="preserve">Cabo de cobre flexível isolado, seção  2,5mm², 450/ 750v / 70°c </t>
  </si>
  <si>
    <t xml:space="preserve">Cabo de cobre flexível isolado, seção  4mm², 450/ 750v / 70°c </t>
  </si>
  <si>
    <t xml:space="preserve">Placa 4"x2" com furo </t>
  </si>
  <si>
    <t xml:space="preserve">Caixa de passagem pvc tipo aquatic 30x30x10cm </t>
  </si>
  <si>
    <t xml:space="preserve">Disjuntor termomagnetico monopolar 10 A, padrão DIN (lin ha branca) curva de disparo B, corrente de interrupção 5 KA, ref.: Siemens 5 SX1 ou similar. </t>
  </si>
  <si>
    <t xml:space="preserve">Disjuntor termomagnetico monopolar 20 A, padrão DIN (Eur opeu - linha branca), curva B, corrente 5KA </t>
  </si>
  <si>
    <t xml:space="preserve">Disjuntor termomagnetico monopolar 16 A, padrão DIN (lin ha branca) curva de disparo B, corrente de interrupção 5 KA, ref.: Siemens 5 SX1 ou similar. </t>
  </si>
  <si>
    <t xml:space="preserve">Disjuntor termomagnético monopolar 25 A, padrão DIN (lin ha branca), curva de disparo B, corrente de interrupção 5KA, ref.: Siemens 5 SX1 ou similar. </t>
  </si>
  <si>
    <t xml:space="preserve">Eletroduto de pvc rígido roscável, diâm = 32mm (1") </t>
  </si>
  <si>
    <t xml:space="preserve">ELETRODUTO DE ACO GALVANIZADO ELETROLITICO DN 40MM (1 1/ 2"), TIPO SEMI-PESADO, INCLUSIVE CONEXOES - FORNECIMENTO E INSTALACAO-SINAPI AL 72310 </t>
  </si>
  <si>
    <t xml:space="preserve">Quadro de distribuição de embutir, com barramento, em ch apa de aço, para até 75 disjuntores, 1200x600x120mm, exc lusive disjuntores </t>
  </si>
  <si>
    <t xml:space="preserve">ELÉTRICA ESTABILIZADA </t>
  </si>
  <si>
    <t xml:space="preserve">Tomada 2p + t, ABNT, de embutir, 20 A, com placa em pvc </t>
  </si>
  <si>
    <t xml:space="preserve">Caixa de passagem pvc 4"x4", sistema "x", com tampa </t>
  </si>
  <si>
    <t xml:space="preserve">Caixa de passagem em alumínio 4x2" - Fornecimento </t>
  </si>
  <si>
    <t xml:space="preserve">Caixa de passagem 30x30cm em chapa de aço galvanizado - fornecimento </t>
  </si>
  <si>
    <t xml:space="preserve">Canaleta plástica 25mm x 25mm, Schneider ou similar </t>
  </si>
  <si>
    <t xml:space="preserve">Tomada 2p + t, ABNT, de embutir, 10 A, com placa em pvc </t>
  </si>
  <si>
    <t xml:space="preserve">Tomada dupla 2p+T universal, "Sistema X", ref. 1434, Fam e ou similar </t>
  </si>
  <si>
    <t xml:space="preserve">Interruptor tetrapolar DR 63A/30ma </t>
  </si>
  <si>
    <t xml:space="preserve">Eletroduto flexível de pvc (sanfonado), diâm = 25mm (3/4 ") </t>
  </si>
  <si>
    <t xml:space="preserve">ILUMINAÇÃO EXTERNA </t>
  </si>
  <si>
    <t xml:space="preserve">CABO DE COBRE ISOLAMENTO TERMOPLASTICO 0,6/1KV 2,5MM2 AN TI-CHAMA - FORNECIMENTO E INSTALACAO-SINAPI AL 83417 </t>
  </si>
  <si>
    <t xml:space="preserve">CABO DE COBRE ISOLAMENTO TERMOPLASTICO 0,6/1KV 4MM2 ANTI -CHAMA - FORNECIMENTO E INSTALACAO-SINAPI AL 83418 </t>
  </si>
  <si>
    <t xml:space="preserve">CAIXA DE PASSAGEM 20X20X25 FUNDO BRITA COM TAMPA-SINAPI AL83443 </t>
  </si>
  <si>
    <t xml:space="preserve">Caixa de passagem em alvenaria de tijolos maciços esp. = 0,12m,  dim. int. =  0,30 x 0,30 x 0,40m </t>
  </si>
  <si>
    <t xml:space="preserve">APARELHO SINALIZADOR DE SAIDA DE GARAGEM, COM CELULA FOT OELETRICA - FORNECIMENTO E INSTALACAO-SINAPI AL 72941 </t>
  </si>
  <si>
    <t xml:space="preserve">Eletroduto em ferro galvanizado pesado sem costura 3/4" x 3m </t>
  </si>
  <si>
    <t xml:space="preserve">Arandela tipo tartaruga led 13w, incluso lampada led </t>
  </si>
  <si>
    <t xml:space="preserve">Caixa de passagem 15x15cm em chapa de aço galvanizado - fornecimento </t>
  </si>
  <si>
    <t xml:space="preserve">Luminária externa uma pétala á led inclusive poste de 6m </t>
  </si>
  <si>
    <t xml:space="preserve">Luminária externa 2 pétalas a led inclusive poste de 6m </t>
  </si>
  <si>
    <t xml:space="preserve">Lampada dicróica de 6w à led </t>
  </si>
  <si>
    <t xml:space="preserve">Refletor Super Led, corpo em aluminio, potencia 10W, biv olt, temp.cor 6400K, IP-65, ref: FLC ou similar </t>
  </si>
  <si>
    <t xml:space="preserve">Quadro de distribuição de embutir, com barramento, em ch apa de aço, para 34 disjuntores, 700X400X120mm </t>
  </si>
  <si>
    <t xml:space="preserve">Caixa de passagem pvc 4"x2", sistema "x", com tampa </t>
  </si>
  <si>
    <t xml:space="preserve">Cabo de cobre flexível isolado, seção  1,5mm², 450/ 750v / 70°c </t>
  </si>
  <si>
    <t xml:space="preserve">Interruptor 01 seção simples </t>
  </si>
  <si>
    <t xml:space="preserve">Interruptor 03 seções simples </t>
  </si>
  <si>
    <t xml:space="preserve">Interruptor 02 seções simples </t>
  </si>
  <si>
    <t xml:space="preserve">Interruptor 01 seção paralela, de embutir, com caixa pvc 4"x2" </t>
  </si>
  <si>
    <t xml:space="preserve">Disjuntor termomagnetico tripolar  20 A, padrão DIN (Eur opeu - linha branca) </t>
  </si>
  <si>
    <t xml:space="preserve">Luminária tipo spot de embutir com lâmpada led 15w </t>
  </si>
  <si>
    <t xml:space="preserve">Luminaria para 2  lampadas tubo led de 18 w de sobrepor, inclusive lampadas </t>
  </si>
  <si>
    <t xml:space="preserve">CLIMATIZAÇÃO </t>
  </si>
  <si>
    <t xml:space="preserve">Rede frigorígena com tubos de cobre de 3/8" sem costura, isolamento térmico, abraçadeiras, limpeza do sistema com nitrogênio, carga de gás freon R-22 - Fornecimento e ins talação </t>
  </si>
  <si>
    <t xml:space="preserve">Rede frigorígena com tubos de cobre de 1/2" sem costura, isolamento térmico, abraçadeiras, limpeza do sistema com nitrogênio, carga de gás freon R-22 - Fornecimento e ins talação </t>
  </si>
  <si>
    <t xml:space="preserve">Rede frigorígena com tubos de cobre de 5/8" sem costura, isolamento térmico, abraçadeiras, limpeza do sistema com nitrogênio, carga de gás freon R-22 - Fornecimento e ins talação </t>
  </si>
  <si>
    <t xml:space="preserve">Rede frigorígena com tubos de cobre de 1/4" sem costura, isolamento térmico, abraçadeiras, limpeza do sistema com nitrogênio, carga de gás freon R-22 - Fornecimento e ins talação </t>
  </si>
  <si>
    <t xml:space="preserve">INSTALAÇÕES DE COMBATE A INCÊNDIO </t>
  </si>
  <si>
    <t xml:space="preserve">Abrigo para hidrante interno, inclusive caixa embutir ch apa ferro n.º 14, dimensões 0.90 x 0.60 x 0.17 m, regist ro tipo globo 2 1/2",  mangueira com esguicho e conexões </t>
  </si>
  <si>
    <t xml:space="preserve">Fornecimento e Instalação de Hidrante Subterrâneo com ca ixa, completo, DN  75mm no passeio </t>
  </si>
  <si>
    <t xml:space="preserve">Luminária de emergência 20 w </t>
  </si>
  <si>
    <t xml:space="preserve">Placa de sinalização de abandono em acrílico, 0.30 x 0.1 2 m </t>
  </si>
  <si>
    <t xml:space="preserve">Base decorativa para extintores </t>
  </si>
  <si>
    <t xml:space="preserve">Condulete em alumínio tipo "x" de 3/4" </t>
  </si>
  <si>
    <t xml:space="preserve">Detector de fumaça </t>
  </si>
  <si>
    <t xml:space="preserve">Acionador manual (botoeira) tipo quebra-vidro, p/instal. incendio </t>
  </si>
  <si>
    <t xml:space="preserve">Sirene de incêndio, modelo 5992, tensão 24vcc, da SETON ou similar </t>
  </si>
  <si>
    <t xml:space="preserve">ELETRODUTO FLEXIVEL ACO GALV TIPO CONDUITE D = 1 1/4" (3 2MM) - FORNECIELETRODUTO FLEXIVEL ACO GALV TIPO CONDUITE D = 1 1/4" (32MM) - FORNECI-SINAPI AL 83411 </t>
  </si>
  <si>
    <t xml:space="preserve">TUBO DE AÇO GALVANIZADO COM COSTURA 2.1/2" (65MM), INCLU SIVE CONEXOES- FORNECIMENTO E INSTALACAO-SINAPI AL 73976 /008 </t>
  </si>
  <si>
    <t xml:space="preserve">Válvula medidora de fluxo em aço galvanizado, tipo palhe ta 3" (chave de fluxo) </t>
  </si>
  <si>
    <t xml:space="preserve">Registro gaveta bruto, d = 65 mm (2 1/2") - ref.1502-B, Pn16, Deca ou similar </t>
  </si>
  <si>
    <t xml:space="preserve">Válvula estabilizadora de pressão 2 1/2" (65mm) </t>
  </si>
  <si>
    <t xml:space="preserve">Tê  de cobre ou bronze , juntas soldadas, diâm = 66mm (2 1/2") </t>
  </si>
  <si>
    <t xml:space="preserve">Fornecimento e assentamento de joelho 90 de ferro galvan izado de 2 1/2" </t>
  </si>
  <si>
    <t xml:space="preserve">RODAPÉ, PEITORIL,SOLEIRA E RODAMEIO </t>
  </si>
  <si>
    <t xml:space="preserve">Rodopia em granito preto tijuca, h = 10 cm, e= 2cm, apli cado com argamassa industrializada ac-i, com acabamento aboleado </t>
  </si>
  <si>
    <t xml:space="preserve">Peitoril marmorite, c/ largura = 17 cm, esp = 2 cm </t>
  </si>
  <si>
    <t xml:space="preserve">Rodapé alta resistência, h = 10 cm </t>
  </si>
  <si>
    <t xml:space="preserve">LOUÇAS E METAIS </t>
  </si>
  <si>
    <t xml:space="preserve">Bancada em granito preto tijuca, e=2cm </t>
  </si>
  <si>
    <t xml:space="preserve">Mola hidráulica para porta de madeira (Brasil ou similar ) </t>
  </si>
  <si>
    <t xml:space="preserve">Mastro duplo em  tubo ferro galvanizado telescópico p/ bandeira alt= 7m (3m x 2" + 4m x 1 1/2") </t>
  </si>
  <si>
    <t xml:space="preserve">Cabide em aço inox, DECA 2060 C40, acabamento cromado ou similar </t>
  </si>
  <si>
    <t xml:space="preserve">Dispenser para toalhas interfolhadas, Prolim, linha Toil et Plus ref 04305 ou similar </t>
  </si>
  <si>
    <t xml:space="preserve">Dispenser para sabonete líquido </t>
  </si>
  <si>
    <t xml:space="preserve">Dispenser para higiêncos em rolos, Prolim, linha Toilet Plus ref 04340 ou similar </t>
  </si>
  <si>
    <t xml:space="preserve">Barra de apoio para deficientes em aço inox l=80cm, ø=1 1/2" </t>
  </si>
  <si>
    <t xml:space="preserve">Cuba de embutir (deca linha carrara ref l36) para instal ação em bancadas,com sifão cromado (deca ref c1680), eng ate cromado (deca), torneira de metal (deca ref1190) , v álvula cromada (deca ref1600) ou similares </t>
  </si>
  <si>
    <t xml:space="preserve">Chuveiro elétrico de plástico (lorenzetti ou similar) </t>
  </si>
  <si>
    <t xml:space="preserve">Ducha higiênica com registro, linha aspen, ref. 1984 C35 da DECA ou similar </t>
  </si>
  <si>
    <t xml:space="preserve">Mictório de louça branca com sifão integrado, engate fle xivel cromado 1/2", registro de pressão 1/2" com canopla cromada acabamento simples e conjunto de fixação </t>
  </si>
  <si>
    <t xml:space="preserve">Torneira cromada para jardim, DECA 1153C39, 1/2" ou simi lar </t>
  </si>
  <si>
    <t xml:space="preserve">Torneira plástica para pia de cozinha, HERC 1113C, 1/2" ou similar </t>
  </si>
  <si>
    <t xml:space="preserve">Torneira cromada para pia de cozinha, de mesa, com artic ulador, 1/2", ref. 1167, da Deca ou similar </t>
  </si>
  <si>
    <t xml:space="preserve">Torneira cromada para tanque/jardim, 1/2", ref.1153, lin ha Misty, Fabrimar ou similar </t>
  </si>
  <si>
    <t xml:space="preserve">Vaso sanitario c/caixa de descarga acoplada, ELIZABETH o u similar, padrão popular, inclusive assento plastico Am anco ou similar, conjunto de fixação, anel de vedação e engate plástico </t>
  </si>
  <si>
    <t xml:space="preserve">Vaso sanitário convencional, linha ravena P9, DECA ou si milar, c/caixa de descarga de sobrepor AKROS ou similar, assento almofadado ASTRA TPK, conj. fixação DECA SP13 ou similar, anel de vedação, tubo de ligação cromado e enga te plástico </t>
  </si>
  <si>
    <t xml:space="preserve">Torneira para lavatório, 1193, Docol, ref. 2005056 ou si milar </t>
  </si>
  <si>
    <t xml:space="preserve">BANCADA DE GRANITO PRETO TIJUCA POLIDO PARA PIA DE COZIN HA 1,50 X 0,60M - FORNECIMENTO E INSTALAÇÃO. AF_12/2013_ P-SINAPI AL 86945 </t>
  </si>
  <si>
    <t xml:space="preserve">CASA DE GÁS </t>
  </si>
  <si>
    <t xml:space="preserve">Rasgos em alvenaria para passagem de tubulação   diâm  1 1/4" a 2" </t>
  </si>
  <si>
    <t xml:space="preserve">Enchimento de rasgos em alvenaria e concreto  para tubul ação  diâm    1/2" a 1" </t>
  </si>
  <si>
    <t xml:space="preserve">Tela mosquiteiro galvanizada </t>
  </si>
  <si>
    <t xml:space="preserve">Concreto armado fck=15MPa fabricado na obra, adensado e lançado, para Uso Geral, com formas planas em compensado resinado 12mm (05 usos) </t>
  </si>
  <si>
    <t xml:space="preserve">PORTA DE FERRO TIPO VENEZIANA, DE ABRIR, SEM BANDEIRA SE M FERRAGENS-SINAPI AL 73933/003 </t>
  </si>
  <si>
    <t xml:space="preserve">Fechadura Pado, linha serralheiro, inglesa, EGG ref.418, acabamento IX (alumínio) ou Similar </t>
  </si>
  <si>
    <t xml:space="preserve">Pig Tail ou chicote flexível  de cobre, B-190,  para con dução de gás </t>
  </si>
  <si>
    <t xml:space="preserve">NIPLE DE ACO GALVANIZADO 1.1/2" - FORNECIMENTO E INSTALA CAO-SINAPI AL 72673 </t>
  </si>
  <si>
    <t xml:space="preserve">Tubo aço galvanizado c/costura 1/2" (15mm), p/condução f luidos, classe leve, e=2,25mm, 1,12kg/m, NBR-5580 </t>
  </si>
  <si>
    <t xml:space="preserve">Lastro de concreto, fck=15 mpa, lançado e adensado </t>
  </si>
  <si>
    <t xml:space="preserve">Valvula de bloqueio, classe 300, d = 15mm (1/2") p/inst. gás </t>
  </si>
  <si>
    <t xml:space="preserve">PAISAGISMO </t>
  </si>
  <si>
    <t xml:space="preserve">Fornecimento e plantio de palmeira rabo de peixe, h=3m </t>
  </si>
  <si>
    <t xml:space="preserve">Planta - Dracena Vermelha h=1,00m, Fornecimento e planti o </t>
  </si>
  <si>
    <t xml:space="preserve">Planta - Agave (agave angustifolia), fornecimento e plan tio </t>
  </si>
  <si>
    <t xml:space="preserve">Planta - Barbatimão (styphnodendron adstringens), fornec imento e plantio </t>
  </si>
  <si>
    <t xml:space="preserve">Grama esmeralda em placas, fornecimento e plantio </t>
  </si>
  <si>
    <t xml:space="preserve">Fornecimento e espalhamento de terra vegetal preparada </t>
  </si>
  <si>
    <t xml:space="preserve">Pedrisco </t>
  </si>
  <si>
    <t xml:space="preserve">DIVERSOS </t>
  </si>
  <si>
    <t xml:space="preserve">Poste em tubo de aço galvanizado, pesado, d=2" (50mm), a ltura útil=2,50m, altura total=3,20m </t>
  </si>
  <si>
    <t xml:space="preserve">Bicicletário em tubo de aço galvanizado diam=50mm, excet o pintura de acabamento </t>
  </si>
  <si>
    <t xml:space="preserve">Banco de concreto em alvenaria de tijolos, assento em co ncreto armado, sem encosto, pintado com tinta acrílica, 2 demãos </t>
  </si>
  <si>
    <t>Importa o presente orçamento em :</t>
  </si>
  <si>
    <t>CUSTO TOTAL DO EMPREENDIMENTO ======&gt;&gt;</t>
  </si>
  <si>
    <t>CODIGO</t>
  </si>
  <si>
    <t>FONTE</t>
  </si>
  <si>
    <t>PREÇO UNITARIO</t>
  </si>
  <si>
    <t>PREÇO TOTAL</t>
  </si>
  <si>
    <t xml:space="preserve">(três milhões, setecentos e quarenta e cinco mil, quinhentos e quarenta e três reais e oitenta e nove centavos) </t>
  </si>
  <si>
    <t>PLANILHA ORÇAMENTARIA</t>
  </si>
  <si>
    <t xml:space="preserve">74202/002 </t>
  </si>
  <si>
    <t>SINAPI</t>
  </si>
  <si>
    <t xml:space="preserve">73753/001 </t>
  </si>
  <si>
    <t>73988/001</t>
  </si>
  <si>
    <t>MERCADO</t>
  </si>
  <si>
    <t xml:space="preserve">73789/001 </t>
  </si>
  <si>
    <t xml:space="preserve">3892/001 </t>
  </si>
  <si>
    <t xml:space="preserve">74245/001 </t>
  </si>
  <si>
    <t xml:space="preserve">72 253 </t>
  </si>
  <si>
    <t xml:space="preserve">73795/001 </t>
  </si>
  <si>
    <t xml:space="preserve">74058/001 </t>
  </si>
  <si>
    <t xml:space="preserve">74217/002 </t>
  </si>
  <si>
    <t>73768/005</t>
  </si>
  <si>
    <t xml:space="preserve">73976 /008 </t>
  </si>
  <si>
    <t xml:space="preserve">73933/003 </t>
  </si>
  <si>
    <t xml:space="preserve">BDI: 25% </t>
  </si>
  <si>
    <t>AC %</t>
  </si>
  <si>
    <t>JUIZADOS DA COMARCA DE ARAPIRACA</t>
  </si>
  <si>
    <t xml:space="preserve">LUZ E FORÇA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</si>
</sst>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,000,000.00"/>
    <numFmt numFmtId="165" formatCode="000.00"/>
    <numFmt numFmtId="166" formatCode="0,000"/>
    <numFmt numFmtId="167" formatCode="000,000.00"/>
    <numFmt numFmtId="168" formatCode="0,000,000"/>
    <numFmt numFmtId="169" formatCode="0,000.00"/>
    <numFmt numFmtId="170" formatCode="00,000.00"/>
    <numFmt numFmtId="171" formatCode="00.00"/>
    <numFmt numFmtId="172" formatCode="0,000,000,000"/>
  </numFmts>
  <fonts count="11" x14ac:knownFonts="1">
    <font>
      <sz val="10"/>
      <color indexed="8"/>
      <name val="Arial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b/>
      <sz val="8"/>
      <color indexed="8"/>
      <name val="Courier New"/>
      <family val="3"/>
    </font>
    <font>
      <sz val="8"/>
      <color indexed="8"/>
      <name val="Courier New"/>
      <family val="3"/>
    </font>
    <font>
      <sz val="8"/>
      <color indexed="8"/>
      <name val="Tahoma"/>
      <family val="2"/>
    </font>
    <font>
      <sz val="8"/>
      <color indexed="8"/>
      <name val="Courier New"/>
      <family val="3"/>
    </font>
    <font>
      <b/>
      <sz val="8"/>
      <color indexed="8"/>
      <name val="Courier New"/>
      <family val="3"/>
    </font>
    <font>
      <b/>
      <sz val="8"/>
      <color indexed="8"/>
      <name val="Tahoma"/>
      <family val="2"/>
    </font>
    <font>
      <sz val="10"/>
      <color indexed="8"/>
      <name val="Arial"/>
      <family val="2"/>
    </font>
    <font>
      <b/>
      <i/>
      <strike/>
      <u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Font="0" applyFill="0" applyBorder="0" applyAlignment="0" applyProtection="0"/>
  </cellStyleXfs>
  <cellXfs count="73">
    <xf numFmtId="0" fontId="0" fillId="0" borderId="0" xfId="0"/>
    <xf numFmtId="0" fontId="0" fillId="0" borderId="1" xfId="0" applyBorder="1"/>
    <xf numFmtId="164" fontId="3" fillId="0" borderId="1" xfId="0" applyNumberFormat="1" applyFont="1" applyBorder="1" applyAlignment="1" applyProtection="1">
      <alignment horizontal="right" vertical="top"/>
      <protection locked="0"/>
    </xf>
    <xf numFmtId="164" fontId="7" fillId="0" borderId="1" xfId="0" applyNumberFormat="1" applyFont="1" applyBorder="1" applyAlignment="1" applyProtection="1">
      <alignment horizontal="right" vertical="top"/>
      <protection locked="0"/>
    </xf>
    <xf numFmtId="165" fontId="3" fillId="0" borderId="1" xfId="0" applyNumberFormat="1" applyFont="1" applyBorder="1" applyAlignment="1" applyProtection="1">
      <alignment horizontal="right" vertical="top"/>
      <protection locked="0"/>
    </xf>
    <xf numFmtId="0" fontId="4" fillId="0" borderId="1" xfId="0" applyFont="1" applyBorder="1" applyAlignment="1" applyProtection="1">
      <alignment horizontal="right" vertical="top"/>
      <protection locked="0"/>
    </xf>
    <xf numFmtId="167" fontId="3" fillId="0" borderId="1" xfId="0" applyNumberFormat="1" applyFont="1" applyBorder="1" applyAlignment="1" applyProtection="1">
      <alignment horizontal="right" vertical="top"/>
      <protection locked="0"/>
    </xf>
    <xf numFmtId="167" fontId="7" fillId="0" borderId="1" xfId="0" applyNumberFormat="1" applyFont="1" applyBorder="1" applyAlignment="1" applyProtection="1">
      <alignment horizontal="right" vertical="top"/>
      <protection locked="0"/>
    </xf>
    <xf numFmtId="2" fontId="4" fillId="0" borderId="1" xfId="0" applyNumberFormat="1" applyFont="1" applyBorder="1" applyAlignment="1" applyProtection="1">
      <alignment horizontal="right" vertical="top"/>
      <protection locked="0"/>
    </xf>
    <xf numFmtId="167" fontId="4" fillId="0" borderId="1" xfId="0" applyNumberFormat="1" applyFont="1" applyBorder="1" applyAlignment="1" applyProtection="1">
      <alignment horizontal="right" vertical="top"/>
      <protection locked="0"/>
    </xf>
    <xf numFmtId="167" fontId="6" fillId="0" borderId="1" xfId="0" applyNumberFormat="1" applyFont="1" applyBorder="1" applyAlignment="1" applyProtection="1">
      <alignment horizontal="right" vertical="top"/>
      <protection locked="0"/>
    </xf>
    <xf numFmtId="169" fontId="3" fillId="0" borderId="1" xfId="0" applyNumberFormat="1" applyFont="1" applyBorder="1" applyAlignment="1" applyProtection="1">
      <alignment horizontal="right" vertical="top"/>
      <protection locked="0"/>
    </xf>
    <xf numFmtId="169" fontId="7" fillId="0" borderId="1" xfId="0" applyNumberFormat="1" applyFont="1" applyBorder="1" applyAlignment="1" applyProtection="1">
      <alignment horizontal="right" vertical="top"/>
      <protection locked="0"/>
    </xf>
    <xf numFmtId="165" fontId="4" fillId="0" borderId="1" xfId="0" applyNumberFormat="1" applyFont="1" applyBorder="1" applyAlignment="1" applyProtection="1">
      <alignment horizontal="right" vertical="top"/>
      <protection locked="0"/>
    </xf>
    <xf numFmtId="165" fontId="6" fillId="0" borderId="1" xfId="0" applyNumberFormat="1" applyFont="1" applyBorder="1" applyAlignment="1" applyProtection="1">
      <alignment horizontal="right" vertical="top"/>
      <protection locked="0"/>
    </xf>
    <xf numFmtId="169" fontId="4" fillId="0" borderId="1" xfId="0" applyNumberFormat="1" applyFont="1" applyBorder="1" applyAlignment="1" applyProtection="1">
      <alignment horizontal="right" vertical="top"/>
      <protection locked="0"/>
    </xf>
    <xf numFmtId="2" fontId="6" fillId="0" borderId="1" xfId="0" applyNumberFormat="1" applyFont="1" applyBorder="1" applyAlignment="1" applyProtection="1">
      <alignment horizontal="right" vertical="top"/>
      <protection locked="0"/>
    </xf>
    <xf numFmtId="169" fontId="6" fillId="0" borderId="1" xfId="0" applyNumberFormat="1" applyFont="1" applyBorder="1" applyAlignment="1" applyProtection="1">
      <alignment horizontal="right" vertical="top"/>
      <protection locked="0"/>
    </xf>
    <xf numFmtId="170" fontId="3" fillId="0" borderId="1" xfId="0" applyNumberFormat="1" applyFont="1" applyBorder="1" applyAlignment="1" applyProtection="1">
      <alignment horizontal="right" vertical="top"/>
      <protection locked="0"/>
    </xf>
    <xf numFmtId="170" fontId="7" fillId="0" borderId="1" xfId="0" applyNumberFormat="1" applyFont="1" applyBorder="1" applyAlignment="1" applyProtection="1">
      <alignment horizontal="right" vertical="top"/>
      <protection locked="0"/>
    </xf>
    <xf numFmtId="171" fontId="4" fillId="0" borderId="1" xfId="0" applyNumberFormat="1" applyFont="1" applyBorder="1" applyAlignment="1" applyProtection="1">
      <alignment horizontal="right" vertical="top"/>
      <protection locked="0"/>
    </xf>
    <xf numFmtId="171" fontId="6" fillId="0" borderId="1" xfId="0" applyNumberFormat="1" applyFont="1" applyBorder="1" applyAlignment="1" applyProtection="1">
      <alignment horizontal="right" vertical="top"/>
      <protection locked="0"/>
    </xf>
    <xf numFmtId="170" fontId="4" fillId="0" borderId="1" xfId="0" applyNumberFormat="1" applyFont="1" applyBorder="1" applyAlignment="1" applyProtection="1">
      <alignment horizontal="right" vertical="top"/>
      <protection locked="0"/>
    </xf>
    <xf numFmtId="170" fontId="6" fillId="0" borderId="1" xfId="0" applyNumberFormat="1" applyFont="1" applyBorder="1" applyAlignment="1" applyProtection="1">
      <alignment horizontal="right" vertical="top"/>
      <protection locked="0"/>
    </xf>
    <xf numFmtId="1" fontId="3" fillId="0" borderId="1" xfId="0" applyNumberFormat="1" applyFont="1" applyBorder="1" applyAlignment="1" applyProtection="1">
      <alignment horizontal="left" vertical="top"/>
      <protection locked="0"/>
    </xf>
    <xf numFmtId="166" fontId="3" fillId="0" borderId="1" xfId="0" applyNumberFormat="1" applyFont="1" applyBorder="1" applyAlignment="1" applyProtection="1">
      <alignment horizontal="left" vertical="top"/>
      <protection locked="0"/>
    </xf>
    <xf numFmtId="0" fontId="4" fillId="0" borderId="1" xfId="0" applyFont="1" applyBorder="1" applyAlignment="1" applyProtection="1">
      <alignment horizontal="left" vertical="top"/>
      <protection locked="0"/>
    </xf>
    <xf numFmtId="168" fontId="4" fillId="0" borderId="1" xfId="0" applyNumberFormat="1" applyFont="1" applyBorder="1" applyAlignment="1" applyProtection="1">
      <alignment horizontal="left" vertical="top"/>
      <protection locked="0"/>
    </xf>
    <xf numFmtId="1" fontId="4" fillId="0" borderId="1" xfId="0" applyNumberFormat="1" applyFont="1" applyBorder="1" applyAlignment="1" applyProtection="1">
      <alignment horizontal="right" vertical="top"/>
      <protection locked="0"/>
    </xf>
    <xf numFmtId="168" fontId="3" fillId="0" borderId="1" xfId="0" applyNumberFormat="1" applyFont="1" applyBorder="1" applyAlignment="1" applyProtection="1">
      <alignment horizontal="left" vertical="top"/>
      <protection locked="0"/>
    </xf>
    <xf numFmtId="172" fontId="4" fillId="0" borderId="1" xfId="0" applyNumberFormat="1" applyFont="1" applyBorder="1" applyAlignment="1" applyProtection="1">
      <alignment horizontal="left" vertical="top"/>
      <protection locked="0"/>
    </xf>
    <xf numFmtId="0" fontId="0" fillId="0" borderId="11" xfId="0" applyBorder="1"/>
    <xf numFmtId="0" fontId="0" fillId="0" borderId="12" xfId="0" applyBorder="1"/>
    <xf numFmtId="0" fontId="3" fillId="0" borderId="10" xfId="0" applyFont="1" applyBorder="1" applyAlignment="1" applyProtection="1">
      <alignment horizontal="left" vertical="top"/>
      <protection locked="0"/>
    </xf>
    <xf numFmtId="0" fontId="4" fillId="0" borderId="10" xfId="0" applyFont="1" applyBorder="1" applyAlignment="1" applyProtection="1">
      <alignment horizontal="left" vertical="top"/>
      <protection locked="0"/>
    </xf>
    <xf numFmtId="0" fontId="2" fillId="0" borderId="10" xfId="0" applyFont="1" applyBorder="1" applyAlignment="1" applyProtection="1">
      <alignment horizontal="left" vertical="top"/>
      <protection locked="0"/>
    </xf>
    <xf numFmtId="0" fontId="2" fillId="0" borderId="11" xfId="0" applyFont="1" applyBorder="1" applyAlignment="1" applyProtection="1">
      <alignment horizontal="right" vertical="top"/>
      <protection locked="0"/>
    </xf>
    <xf numFmtId="164" fontId="2" fillId="0" borderId="11" xfId="0" applyNumberFormat="1" applyFont="1" applyBorder="1" applyAlignment="1" applyProtection="1">
      <alignment horizontal="right" vertical="top"/>
      <protection locked="0"/>
    </xf>
    <xf numFmtId="164" fontId="8" fillId="0" borderId="12" xfId="0" applyNumberFormat="1" applyFont="1" applyBorder="1" applyAlignment="1" applyProtection="1">
      <alignment horizontal="right" vertical="top"/>
      <protection locked="0"/>
    </xf>
    <xf numFmtId="0" fontId="6" fillId="0" borderId="10" xfId="0" applyFont="1" applyBorder="1" applyAlignment="1" applyProtection="1">
      <alignment horizontal="left" vertical="top"/>
      <protection locked="0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1" fillId="2" borderId="5" xfId="0" applyFont="1" applyFill="1" applyBorder="1" applyAlignment="1" applyProtection="1">
      <alignment horizontal="left" vertical="top"/>
      <protection locked="0"/>
    </xf>
    <xf numFmtId="0" fontId="0" fillId="2" borderId="0" xfId="0" applyFill="1" applyBorder="1"/>
    <xf numFmtId="0" fontId="9" fillId="2" borderId="0" xfId="0" applyFont="1" applyFill="1" applyBorder="1"/>
    <xf numFmtId="0" fontId="0" fillId="2" borderId="6" xfId="0" applyFill="1" applyBorder="1"/>
    <xf numFmtId="0" fontId="2" fillId="2" borderId="5" xfId="0" applyFont="1" applyFill="1" applyBorder="1" applyAlignment="1" applyProtection="1">
      <alignment horizontal="left" vertical="top"/>
      <protection locked="0"/>
    </xf>
    <xf numFmtId="0" fontId="2" fillId="2" borderId="0" xfId="0" applyFont="1" applyFill="1" applyBorder="1" applyAlignment="1" applyProtection="1">
      <alignment horizontal="center" vertical="top"/>
      <protection locked="0"/>
    </xf>
    <xf numFmtId="0" fontId="2" fillId="2" borderId="0" xfId="0" applyFont="1" applyFill="1" applyBorder="1" applyAlignment="1" applyProtection="1">
      <alignment horizontal="right" vertical="top"/>
      <protection locked="0"/>
    </xf>
    <xf numFmtId="0" fontId="0" fillId="2" borderId="5" xfId="0" applyFill="1" applyBorder="1"/>
    <xf numFmtId="0" fontId="0" fillId="2" borderId="7" xfId="0" applyFill="1" applyBorder="1"/>
    <xf numFmtId="0" fontId="0" fillId="2" borderId="8" xfId="0" applyFill="1" applyBorder="1"/>
    <xf numFmtId="0" fontId="2" fillId="2" borderId="8" xfId="0" applyFont="1" applyFill="1" applyBorder="1" applyAlignment="1" applyProtection="1">
      <alignment horizontal="left" vertical="top"/>
      <protection locked="0"/>
    </xf>
    <xf numFmtId="0" fontId="9" fillId="0" borderId="1" xfId="1" applyBorder="1"/>
    <xf numFmtId="0" fontId="4" fillId="0" borderId="1" xfId="2" applyNumberFormat="1" applyFont="1" applyBorder="1" applyAlignment="1" applyProtection="1">
      <alignment vertical="top"/>
      <protection locked="0"/>
    </xf>
    <xf numFmtId="0" fontId="3" fillId="0" borderId="1" xfId="2" applyNumberFormat="1" applyFont="1" applyBorder="1" applyAlignment="1" applyProtection="1">
      <alignment vertical="top"/>
      <protection locked="0"/>
    </xf>
    <xf numFmtId="0" fontId="4" fillId="0" borderId="1" xfId="2" applyNumberFormat="1" applyFont="1" applyBorder="1" applyAlignment="1">
      <alignment horizontal="right" vertical="top"/>
    </xf>
    <xf numFmtId="0" fontId="4" fillId="0" borderId="1" xfId="2" applyNumberFormat="1" applyFont="1" applyBorder="1" applyAlignment="1">
      <alignment vertical="top"/>
    </xf>
    <xf numFmtId="0" fontId="4" fillId="0" borderId="1" xfId="2" applyNumberFormat="1" applyFont="1" applyBorder="1" applyAlignment="1" applyProtection="1">
      <alignment horizontal="right" vertical="top"/>
      <protection locked="0"/>
    </xf>
    <xf numFmtId="0" fontId="9" fillId="0" borderId="0" xfId="0" applyFont="1"/>
    <xf numFmtId="1" fontId="2" fillId="2" borderId="0" xfId="0" applyNumberFormat="1" applyFont="1" applyFill="1" applyBorder="1" applyAlignment="1" applyProtection="1">
      <alignment horizontal="right" vertical="top"/>
      <protection locked="0"/>
    </xf>
    <xf numFmtId="2" fontId="3" fillId="0" borderId="1" xfId="0" applyNumberFormat="1" applyFont="1" applyBorder="1" applyAlignment="1" applyProtection="1">
      <alignment horizontal="right" vertical="top"/>
      <protection locked="0"/>
    </xf>
    <xf numFmtId="171" fontId="3" fillId="0" borderId="1" xfId="0" applyNumberFormat="1" applyFont="1" applyBorder="1" applyAlignment="1" applyProtection="1">
      <alignment horizontal="right" vertical="top"/>
      <protection locked="0"/>
    </xf>
    <xf numFmtId="0" fontId="0" fillId="2" borderId="9" xfId="0" applyFill="1" applyBorder="1"/>
    <xf numFmtId="0" fontId="2" fillId="0" borderId="13" xfId="0" applyFont="1" applyBorder="1" applyAlignment="1" applyProtection="1">
      <alignment horizontal="right" vertical="top"/>
      <protection locked="0"/>
    </xf>
    <xf numFmtId="0" fontId="2" fillId="0" borderId="13" xfId="0" applyFont="1" applyBorder="1" applyAlignment="1" applyProtection="1">
      <alignment horizontal="left" vertical="top"/>
      <protection locked="0"/>
    </xf>
    <xf numFmtId="0" fontId="2" fillId="0" borderId="13" xfId="0" applyFont="1" applyBorder="1" applyAlignment="1" applyProtection="1">
      <alignment horizontal="center" vertical="top"/>
      <protection locked="0"/>
    </xf>
    <xf numFmtId="0" fontId="0" fillId="0" borderId="13" xfId="0" applyBorder="1"/>
    <xf numFmtId="0" fontId="2" fillId="0" borderId="7" xfId="0" applyFont="1" applyBorder="1" applyAlignment="1" applyProtection="1">
      <alignment horizontal="center" vertical="top"/>
      <protection locked="0"/>
    </xf>
    <xf numFmtId="0" fontId="0" fillId="0" borderId="8" xfId="0" applyBorder="1"/>
    <xf numFmtId="0" fontId="0" fillId="0" borderId="9" xfId="0" applyBorder="1"/>
    <xf numFmtId="0" fontId="5" fillId="0" borderId="13" xfId="0" applyFont="1" applyBorder="1" applyAlignment="1" applyProtection="1">
      <alignment horizontal="right" vertical="top"/>
      <protection locked="0"/>
    </xf>
  </cellXfs>
  <cellStyles count="3">
    <cellStyle name="Normal" xfId="0" builtinId="0"/>
    <cellStyle name="Normal 2" xfId="1"/>
    <cellStyle name="Vírgula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00FF"/>
      <rgbColor rgb="00808080"/>
      <rgbColor rgb="00FF00FF"/>
      <rgbColor rgb="00008000"/>
      <rgbColor rgb="0000FF00"/>
      <rgbColor rgb="00C0C0C0"/>
      <rgbColor rgb="00800000"/>
      <rgbColor rgb="00800080"/>
      <rgbColor rgb="00000080"/>
      <rgbColor rgb="00FFFF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166687</xdr:colOff>
      <xdr:row>0</xdr:row>
      <xdr:rowOff>107156</xdr:rowOff>
    </xdr:from>
    <xdr:to>
      <xdr:col>1</xdr:col>
      <xdr:colOff>488155</xdr:colOff>
      <xdr:row>3</xdr:row>
      <xdr:rowOff>80704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6687" y="107156"/>
          <a:ext cx="1643062" cy="4736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9"/>
  <sheetViews>
    <sheetView tabSelected="1" zoomScale="70" zoomScaleNormal="70" workbookViewId="0">
      <selection activeCell="H331" sqref="H331"/>
    </sheetView>
  </sheetViews>
  <sheetFormatPr defaultRowHeight="12.75" x14ac:dyDescent="0.2"/>
  <cols>
    <col min="1" max="1" width="19.85546875" customWidth="1"/>
    <col min="8" max="8" width="76" customWidth="1"/>
    <col min="11" max="11" width="11.42578125" customWidth="1"/>
    <col min="12" max="14" width="19.28515625" customWidth="1"/>
  </cols>
  <sheetData>
    <row r="1" spans="1:16" x14ac:dyDescent="0.2">
      <c r="A1" s="40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2"/>
    </row>
    <row r="2" spans="1:16" x14ac:dyDescent="0.2">
      <c r="A2" s="50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6"/>
    </row>
    <row r="3" spans="1:16" x14ac:dyDescent="0.2">
      <c r="A3" s="50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6"/>
    </row>
    <row r="4" spans="1:16" x14ac:dyDescent="0.2">
      <c r="A4" s="50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6"/>
    </row>
    <row r="5" spans="1:16" x14ac:dyDescent="0.2">
      <c r="A5" s="43" t="s">
        <v>0</v>
      </c>
      <c r="B5" s="44"/>
      <c r="C5" s="44"/>
      <c r="D5" s="44"/>
      <c r="E5" s="44"/>
      <c r="F5" s="44"/>
      <c r="G5" s="44"/>
      <c r="H5" s="45" t="s">
        <v>397</v>
      </c>
      <c r="I5" s="44"/>
      <c r="J5" s="44"/>
      <c r="K5" s="44"/>
      <c r="L5" s="44"/>
      <c r="M5" s="44"/>
      <c r="N5" s="44"/>
      <c r="O5" s="44"/>
      <c r="P5" s="46"/>
    </row>
    <row r="6" spans="1:16" x14ac:dyDescent="0.2">
      <c r="A6" s="47" t="s">
        <v>1</v>
      </c>
      <c r="B6" s="44"/>
      <c r="C6" s="44"/>
      <c r="D6" s="48"/>
      <c r="E6" s="44"/>
      <c r="F6" s="44"/>
      <c r="G6" s="44"/>
      <c r="H6" s="45" t="s">
        <v>415</v>
      </c>
      <c r="I6" s="44"/>
      <c r="J6" s="44"/>
      <c r="K6" s="44"/>
      <c r="L6" s="49"/>
      <c r="M6" s="49"/>
      <c r="N6" s="49"/>
      <c r="O6" s="61"/>
      <c r="P6" s="46"/>
    </row>
    <row r="7" spans="1:16" x14ac:dyDescent="0.2">
      <c r="A7" s="50"/>
      <c r="B7" s="44"/>
      <c r="C7" s="44"/>
      <c r="D7" s="44"/>
      <c r="E7" s="44"/>
      <c r="F7" s="44"/>
      <c r="G7" s="44"/>
      <c r="H7" s="44"/>
      <c r="I7" s="44"/>
      <c r="J7" s="44"/>
      <c r="K7" s="44"/>
      <c r="L7" s="49" t="s">
        <v>413</v>
      </c>
      <c r="M7" s="49"/>
      <c r="N7" s="49"/>
      <c r="O7" s="44"/>
      <c r="P7" s="46"/>
    </row>
    <row r="8" spans="1:16" x14ac:dyDescent="0.2">
      <c r="A8" s="51"/>
      <c r="B8" s="52"/>
      <c r="C8" s="52"/>
      <c r="D8" s="52"/>
      <c r="E8" s="52"/>
      <c r="F8" s="52"/>
      <c r="G8" s="52"/>
      <c r="H8" s="52"/>
      <c r="I8" s="52"/>
      <c r="J8" s="52"/>
      <c r="K8" s="52"/>
      <c r="L8" s="53" t="s">
        <v>2</v>
      </c>
      <c r="M8" s="53"/>
      <c r="N8" s="53"/>
      <c r="O8" s="53" t="s">
        <v>3</v>
      </c>
      <c r="P8" s="64"/>
    </row>
    <row r="9" spans="1:16" x14ac:dyDescent="0.2">
      <c r="A9" s="66" t="s">
        <v>4</v>
      </c>
      <c r="B9" s="67" t="s">
        <v>392</v>
      </c>
      <c r="C9" s="68" t="s">
        <v>393</v>
      </c>
      <c r="D9" s="69" t="s">
        <v>5</v>
      </c>
      <c r="E9" s="70"/>
      <c r="F9" s="70"/>
      <c r="G9" s="70"/>
      <c r="H9" s="71"/>
      <c r="I9" s="67" t="s">
        <v>6</v>
      </c>
      <c r="J9" s="65" t="s">
        <v>7</v>
      </c>
      <c r="K9" s="65" t="s">
        <v>8</v>
      </c>
      <c r="L9" s="65" t="s">
        <v>9</v>
      </c>
      <c r="M9" s="72" t="s">
        <v>394</v>
      </c>
      <c r="N9" s="72" t="s">
        <v>395</v>
      </c>
      <c r="O9" s="65" t="s">
        <v>10</v>
      </c>
      <c r="P9" s="65" t="s">
        <v>414</v>
      </c>
    </row>
    <row r="10" spans="1:16" x14ac:dyDescent="0.2">
      <c r="A10" s="24">
        <v>1</v>
      </c>
      <c r="B10" s="1"/>
      <c r="C10" s="1"/>
      <c r="D10" s="33" t="s">
        <v>11</v>
      </c>
      <c r="E10" s="31"/>
      <c r="F10" s="31"/>
      <c r="G10" s="31"/>
      <c r="H10" s="32"/>
      <c r="I10" s="1"/>
      <c r="J10" s="1"/>
      <c r="K10" s="1"/>
      <c r="L10" s="2">
        <v>2996430.03</v>
      </c>
      <c r="M10" s="1"/>
      <c r="N10" s="3">
        <v>3745543.89</v>
      </c>
      <c r="O10" s="4">
        <v>100</v>
      </c>
      <c r="P10" s="62"/>
    </row>
    <row r="11" spans="1:16" x14ac:dyDescent="0.2">
      <c r="A11" s="25">
        <v>101</v>
      </c>
      <c r="B11" s="1"/>
      <c r="C11" s="26" t="s">
        <v>12</v>
      </c>
      <c r="D11" s="33" t="s">
        <v>13</v>
      </c>
      <c r="E11" s="31"/>
      <c r="F11" s="31"/>
      <c r="G11" s="31"/>
      <c r="H11" s="32"/>
      <c r="I11" s="5" t="s">
        <v>12</v>
      </c>
      <c r="J11" s="1"/>
      <c r="K11" s="1"/>
      <c r="L11" s="6">
        <v>178254.18</v>
      </c>
      <c r="M11" s="1"/>
      <c r="N11" s="7">
        <v>222817.73</v>
      </c>
      <c r="O11" s="62">
        <v>6.07</v>
      </c>
      <c r="P11" s="62">
        <f>O11</f>
        <v>6.07</v>
      </c>
    </row>
    <row r="12" spans="1:16" x14ac:dyDescent="0.2">
      <c r="A12" s="27">
        <v>101001</v>
      </c>
      <c r="B12" s="1"/>
      <c r="C12" s="26" t="s">
        <v>25</v>
      </c>
      <c r="D12" s="34" t="s">
        <v>14</v>
      </c>
      <c r="E12" s="31"/>
      <c r="F12" s="31"/>
      <c r="G12" s="31"/>
      <c r="H12" s="32"/>
      <c r="I12" s="5" t="s">
        <v>15</v>
      </c>
      <c r="J12" s="8">
        <v>1</v>
      </c>
      <c r="K12" s="9">
        <v>178254.18</v>
      </c>
      <c r="L12" s="9">
        <v>178254.18</v>
      </c>
      <c r="M12" s="10">
        <v>222817.73</v>
      </c>
      <c r="N12" s="10">
        <v>222817.73</v>
      </c>
      <c r="O12" s="8">
        <v>6.07</v>
      </c>
      <c r="P12" s="62"/>
    </row>
    <row r="13" spans="1:16" x14ac:dyDescent="0.2">
      <c r="A13" s="25">
        <v>102</v>
      </c>
      <c r="B13" s="1"/>
      <c r="C13" s="26" t="s">
        <v>12</v>
      </c>
      <c r="D13" s="33" t="s">
        <v>16</v>
      </c>
      <c r="E13" s="31"/>
      <c r="F13" s="31"/>
      <c r="G13" s="31"/>
      <c r="H13" s="32"/>
      <c r="I13" s="5" t="s">
        <v>12</v>
      </c>
      <c r="J13" s="1"/>
      <c r="K13" s="1"/>
      <c r="L13" s="11">
        <v>3790.92</v>
      </c>
      <c r="M13" s="1"/>
      <c r="N13" s="12">
        <v>4733.3</v>
      </c>
      <c r="O13" s="62">
        <v>0.12</v>
      </c>
      <c r="P13" s="62">
        <f>O13+P11</f>
        <v>6.19</v>
      </c>
    </row>
    <row r="14" spans="1:16" x14ac:dyDescent="0.2">
      <c r="A14" s="27">
        <v>102001</v>
      </c>
      <c r="B14" s="28"/>
      <c r="C14" s="26" t="s">
        <v>25</v>
      </c>
      <c r="D14" s="34" t="s">
        <v>17</v>
      </c>
      <c r="E14" s="31"/>
      <c r="F14" s="31"/>
      <c r="G14" s="31"/>
      <c r="H14" s="32"/>
      <c r="I14" s="5" t="s">
        <v>15</v>
      </c>
      <c r="J14" s="8">
        <v>1</v>
      </c>
      <c r="K14" s="13">
        <v>400</v>
      </c>
      <c r="L14" s="13">
        <v>400</v>
      </c>
      <c r="M14" s="14">
        <v>500</v>
      </c>
      <c r="N14" s="14">
        <v>500</v>
      </c>
      <c r="O14" s="8">
        <v>0.01</v>
      </c>
      <c r="P14" s="62"/>
    </row>
    <row r="15" spans="1:16" x14ac:dyDescent="0.2">
      <c r="A15" s="27">
        <v>102002</v>
      </c>
      <c r="B15" s="28"/>
      <c r="C15" s="26" t="s">
        <v>25</v>
      </c>
      <c r="D15" s="34" t="s">
        <v>18</v>
      </c>
      <c r="E15" s="31"/>
      <c r="F15" s="31"/>
      <c r="G15" s="31"/>
      <c r="H15" s="32"/>
      <c r="I15" s="5" t="s">
        <v>15</v>
      </c>
      <c r="J15" s="8">
        <v>1</v>
      </c>
      <c r="K15" s="13">
        <v>400</v>
      </c>
      <c r="L15" s="13">
        <v>400</v>
      </c>
      <c r="M15" s="14">
        <v>500</v>
      </c>
      <c r="N15" s="14">
        <v>500</v>
      </c>
      <c r="O15" s="8">
        <v>0.01</v>
      </c>
      <c r="P15" s="62"/>
    </row>
    <row r="16" spans="1:16" x14ac:dyDescent="0.2">
      <c r="A16" s="27">
        <v>102003</v>
      </c>
      <c r="B16" s="28"/>
      <c r="C16" s="26" t="s">
        <v>25</v>
      </c>
      <c r="D16" s="34" t="s">
        <v>19</v>
      </c>
      <c r="E16" s="31"/>
      <c r="F16" s="31"/>
      <c r="G16" s="31"/>
      <c r="H16" s="32"/>
      <c r="I16" s="5" t="s">
        <v>15</v>
      </c>
      <c r="J16" s="8">
        <v>1</v>
      </c>
      <c r="K16" s="13">
        <v>400</v>
      </c>
      <c r="L16" s="13">
        <v>400</v>
      </c>
      <c r="M16" s="14">
        <v>500</v>
      </c>
      <c r="N16" s="14">
        <v>500</v>
      </c>
      <c r="O16" s="8">
        <v>0.01</v>
      </c>
      <c r="P16" s="62"/>
    </row>
    <row r="17" spans="1:16" x14ac:dyDescent="0.2">
      <c r="A17" s="27">
        <v>102004</v>
      </c>
      <c r="B17" s="28"/>
      <c r="C17" s="26" t="s">
        <v>25</v>
      </c>
      <c r="D17" s="34" t="s">
        <v>20</v>
      </c>
      <c r="E17" s="31"/>
      <c r="F17" s="31"/>
      <c r="G17" s="31"/>
      <c r="H17" s="32"/>
      <c r="I17" s="5" t="s">
        <v>21</v>
      </c>
      <c r="J17" s="15">
        <v>2141.2600000000002</v>
      </c>
      <c r="K17" s="8">
        <v>1.21</v>
      </c>
      <c r="L17" s="15">
        <v>2590.92</v>
      </c>
      <c r="M17" s="16">
        <v>1.51</v>
      </c>
      <c r="N17" s="17">
        <v>3233.3</v>
      </c>
      <c r="O17" s="8">
        <v>0.09</v>
      </c>
      <c r="P17" s="62"/>
    </row>
    <row r="18" spans="1:16" x14ac:dyDescent="0.2">
      <c r="A18" s="25">
        <v>103</v>
      </c>
      <c r="B18" s="1"/>
      <c r="C18" s="26" t="s">
        <v>12</v>
      </c>
      <c r="D18" s="33" t="s">
        <v>22</v>
      </c>
      <c r="E18" s="31"/>
      <c r="F18" s="31"/>
      <c r="G18" s="31"/>
      <c r="H18" s="32"/>
      <c r="I18" s="5" t="s">
        <v>12</v>
      </c>
      <c r="J18" s="1"/>
      <c r="K18" s="1"/>
      <c r="L18" s="18">
        <v>34886.6</v>
      </c>
      <c r="M18" s="1"/>
      <c r="N18" s="19">
        <v>43613.02</v>
      </c>
      <c r="O18" s="62">
        <v>1.17</v>
      </c>
      <c r="P18" s="62">
        <f>O18+P13</f>
        <v>7.36</v>
      </c>
    </row>
    <row r="19" spans="1:16" x14ac:dyDescent="0.2">
      <c r="A19" s="27">
        <v>103001</v>
      </c>
      <c r="B19" s="60">
        <v>90779</v>
      </c>
      <c r="C19" s="26" t="s">
        <v>399</v>
      </c>
      <c r="D19" s="34" t="s">
        <v>23</v>
      </c>
      <c r="E19" s="31"/>
      <c r="F19" s="31"/>
      <c r="G19" s="31"/>
      <c r="H19" s="32"/>
      <c r="I19" s="5" t="s">
        <v>24</v>
      </c>
      <c r="J19" s="20">
        <v>40</v>
      </c>
      <c r="K19" s="13">
        <v>108.74</v>
      </c>
      <c r="L19" s="15">
        <v>4349.6000000000004</v>
      </c>
      <c r="M19" s="14">
        <v>135.93</v>
      </c>
      <c r="N19" s="17">
        <v>5437.2</v>
      </c>
      <c r="O19" s="8">
        <v>0.15</v>
      </c>
      <c r="P19" s="62"/>
    </row>
    <row r="20" spans="1:16" x14ac:dyDescent="0.2">
      <c r="A20" s="27">
        <v>103002</v>
      </c>
      <c r="B20" s="28">
        <v>5067</v>
      </c>
      <c r="C20" s="26" t="s">
        <v>25</v>
      </c>
      <c r="D20" s="34" t="s">
        <v>26</v>
      </c>
      <c r="E20" s="31"/>
      <c r="F20" s="31"/>
      <c r="G20" s="31"/>
      <c r="H20" s="32"/>
      <c r="I20" s="5" t="s">
        <v>21</v>
      </c>
      <c r="J20" s="13">
        <v>218.66</v>
      </c>
      <c r="K20" s="8">
        <v>9.2899999999999991</v>
      </c>
      <c r="L20" s="15">
        <v>2031.35</v>
      </c>
      <c r="M20" s="21">
        <v>11.61</v>
      </c>
      <c r="N20" s="17">
        <v>2538.64</v>
      </c>
      <c r="O20" s="8">
        <v>7.0000000000000007E-2</v>
      </c>
      <c r="P20" s="62"/>
    </row>
    <row r="21" spans="1:16" x14ac:dyDescent="0.2">
      <c r="A21" s="27">
        <v>103003</v>
      </c>
      <c r="B21" s="28">
        <v>18</v>
      </c>
      <c r="C21" s="26" t="s">
        <v>25</v>
      </c>
      <c r="D21" s="34" t="s">
        <v>27</v>
      </c>
      <c r="E21" s="31"/>
      <c r="F21" s="31"/>
      <c r="G21" s="31"/>
      <c r="H21" s="32"/>
      <c r="I21" s="5" t="s">
        <v>21</v>
      </c>
      <c r="J21" s="20">
        <v>20.260000000000002</v>
      </c>
      <c r="K21" s="8">
        <v>6.78</v>
      </c>
      <c r="L21" s="13">
        <v>137.36000000000001</v>
      </c>
      <c r="M21" s="16">
        <v>8.48</v>
      </c>
      <c r="N21" s="14">
        <v>171.8</v>
      </c>
      <c r="O21" s="8">
        <v>0</v>
      </c>
      <c r="P21" s="62"/>
    </row>
    <row r="22" spans="1:16" x14ac:dyDescent="0.2">
      <c r="A22" s="27">
        <v>103004</v>
      </c>
      <c r="B22" s="28">
        <v>8742</v>
      </c>
      <c r="C22" s="26" t="s">
        <v>25</v>
      </c>
      <c r="D22" s="34" t="s">
        <v>28</v>
      </c>
      <c r="E22" s="31"/>
      <c r="F22" s="31"/>
      <c r="G22" s="31"/>
      <c r="H22" s="32"/>
      <c r="I22" s="5" t="s">
        <v>29</v>
      </c>
      <c r="J22" s="15">
        <v>1000</v>
      </c>
      <c r="K22" s="20">
        <v>26.02</v>
      </c>
      <c r="L22" s="22">
        <v>26020</v>
      </c>
      <c r="M22" s="21">
        <v>32.53</v>
      </c>
      <c r="N22" s="23">
        <v>32530</v>
      </c>
      <c r="O22" s="8">
        <v>0.87</v>
      </c>
      <c r="P22" s="62"/>
    </row>
    <row r="23" spans="1:16" x14ac:dyDescent="0.2">
      <c r="A23" s="27">
        <v>103005</v>
      </c>
      <c r="B23" s="28">
        <v>6</v>
      </c>
      <c r="C23" s="26" t="s">
        <v>25</v>
      </c>
      <c r="D23" s="34" t="s">
        <v>30</v>
      </c>
      <c r="E23" s="31"/>
      <c r="F23" s="31"/>
      <c r="G23" s="31"/>
      <c r="H23" s="32"/>
      <c r="I23" s="5" t="s">
        <v>31</v>
      </c>
      <c r="J23" s="8">
        <v>2.6</v>
      </c>
      <c r="K23" s="20">
        <v>14.61</v>
      </c>
      <c r="L23" s="20">
        <v>37.99</v>
      </c>
      <c r="M23" s="21">
        <v>18.260000000000002</v>
      </c>
      <c r="N23" s="21">
        <v>47.48</v>
      </c>
      <c r="O23" s="8">
        <v>0</v>
      </c>
      <c r="P23" s="62"/>
    </row>
    <row r="24" spans="1:16" x14ac:dyDescent="0.2">
      <c r="A24" s="27">
        <v>103006</v>
      </c>
      <c r="B24" s="28">
        <v>51</v>
      </c>
      <c r="C24" s="26" t="s">
        <v>25</v>
      </c>
      <c r="D24" s="34" t="s">
        <v>32</v>
      </c>
      <c r="E24" s="31"/>
      <c r="F24" s="31"/>
      <c r="G24" s="31"/>
      <c r="H24" s="32"/>
      <c r="I24" s="5" t="s">
        <v>21</v>
      </c>
      <c r="J24" s="20">
        <v>10</v>
      </c>
      <c r="K24" s="13">
        <v>231.03</v>
      </c>
      <c r="L24" s="15">
        <v>2310.3000000000002</v>
      </c>
      <c r="M24" s="14">
        <v>288.79000000000002</v>
      </c>
      <c r="N24" s="17">
        <v>2887.9</v>
      </c>
      <c r="O24" s="8">
        <v>0.08</v>
      </c>
      <c r="P24" s="62"/>
    </row>
    <row r="25" spans="1:16" x14ac:dyDescent="0.2">
      <c r="A25" s="25">
        <v>104</v>
      </c>
      <c r="B25" s="1"/>
      <c r="C25" s="26" t="s">
        <v>12</v>
      </c>
      <c r="D25" s="33" t="s">
        <v>33</v>
      </c>
      <c r="E25" s="31"/>
      <c r="F25" s="31"/>
      <c r="G25" s="31"/>
      <c r="H25" s="32"/>
      <c r="I25" s="5" t="s">
        <v>12</v>
      </c>
      <c r="J25" s="1"/>
      <c r="K25" s="1"/>
      <c r="L25" s="18">
        <v>38300</v>
      </c>
      <c r="M25" s="1"/>
      <c r="N25" s="19">
        <v>47875</v>
      </c>
      <c r="O25" s="62">
        <v>1.28</v>
      </c>
      <c r="P25" s="62">
        <f>O25+P18</f>
        <v>8.64</v>
      </c>
    </row>
    <row r="26" spans="1:16" x14ac:dyDescent="0.2">
      <c r="A26" s="27">
        <v>104001</v>
      </c>
      <c r="B26" s="28"/>
      <c r="C26" s="26" t="s">
        <v>399</v>
      </c>
      <c r="D26" s="34" t="s">
        <v>34</v>
      </c>
      <c r="E26" s="31"/>
      <c r="F26" s="31"/>
      <c r="G26" s="31"/>
      <c r="H26" s="32"/>
      <c r="I26" s="5" t="s">
        <v>15</v>
      </c>
      <c r="J26" s="8">
        <v>1</v>
      </c>
      <c r="K26" s="22">
        <v>19150</v>
      </c>
      <c r="L26" s="22">
        <v>19150</v>
      </c>
      <c r="M26" s="23">
        <v>23937.5</v>
      </c>
      <c r="N26" s="23">
        <v>23937.5</v>
      </c>
      <c r="O26" s="8">
        <v>0.64</v>
      </c>
      <c r="P26" s="62"/>
    </row>
    <row r="27" spans="1:16" x14ac:dyDescent="0.2">
      <c r="A27" s="27">
        <v>104002</v>
      </c>
      <c r="B27" s="28"/>
      <c r="C27" s="26" t="s">
        <v>399</v>
      </c>
      <c r="D27" s="34" t="s">
        <v>35</v>
      </c>
      <c r="E27" s="31"/>
      <c r="F27" s="31"/>
      <c r="G27" s="31"/>
      <c r="H27" s="32"/>
      <c r="I27" s="5" t="s">
        <v>6</v>
      </c>
      <c r="J27" s="8">
        <v>1</v>
      </c>
      <c r="K27" s="22">
        <v>19150</v>
      </c>
      <c r="L27" s="22">
        <v>19150</v>
      </c>
      <c r="M27" s="23">
        <v>23937.5</v>
      </c>
      <c r="N27" s="23">
        <v>23937.5</v>
      </c>
      <c r="O27" s="8">
        <v>0.64</v>
      </c>
      <c r="P27" s="62"/>
    </row>
    <row r="28" spans="1:16" x14ac:dyDescent="0.2">
      <c r="A28" s="25">
        <v>105</v>
      </c>
      <c r="B28" s="1"/>
      <c r="C28" s="26" t="s">
        <v>12</v>
      </c>
      <c r="D28" s="33" t="s">
        <v>36</v>
      </c>
      <c r="E28" s="31"/>
      <c r="F28" s="31"/>
      <c r="G28" s="31"/>
      <c r="H28" s="32"/>
      <c r="I28" s="5" t="s">
        <v>12</v>
      </c>
      <c r="J28" s="1"/>
      <c r="K28" s="1"/>
      <c r="L28" s="6">
        <v>209835.99</v>
      </c>
      <c r="M28" s="1"/>
      <c r="N28" s="7">
        <v>262282.06</v>
      </c>
      <c r="O28" s="62">
        <v>7</v>
      </c>
      <c r="P28" s="62">
        <f>O28+P25</f>
        <v>15.64</v>
      </c>
    </row>
    <row r="29" spans="1:16" x14ac:dyDescent="0.2">
      <c r="A29" s="27">
        <v>105001</v>
      </c>
      <c r="B29" s="55">
        <v>98</v>
      </c>
      <c r="C29" s="55" t="s">
        <v>25</v>
      </c>
      <c r="D29" s="34" t="s">
        <v>37</v>
      </c>
      <c r="E29" s="31"/>
      <c r="F29" s="31"/>
      <c r="G29" s="31"/>
      <c r="H29" s="32"/>
      <c r="I29" s="5" t="s">
        <v>31</v>
      </c>
      <c r="J29" s="13">
        <v>132.11000000000001</v>
      </c>
      <c r="K29" s="13">
        <v>311.83</v>
      </c>
      <c r="L29" s="22">
        <v>41195.86</v>
      </c>
      <c r="M29" s="14">
        <v>389.79</v>
      </c>
      <c r="N29" s="23">
        <v>51495.16</v>
      </c>
      <c r="O29" s="8">
        <v>1.37</v>
      </c>
      <c r="P29" s="62"/>
    </row>
    <row r="30" spans="1:16" x14ac:dyDescent="0.2">
      <c r="A30" s="27">
        <v>105002</v>
      </c>
      <c r="B30" s="55">
        <v>107</v>
      </c>
      <c r="C30" s="55" t="s">
        <v>25</v>
      </c>
      <c r="D30" s="34" t="s">
        <v>38</v>
      </c>
      <c r="E30" s="31"/>
      <c r="F30" s="31"/>
      <c r="G30" s="31"/>
      <c r="H30" s="32"/>
      <c r="I30" s="5" t="s">
        <v>21</v>
      </c>
      <c r="J30" s="13">
        <v>815.34</v>
      </c>
      <c r="K30" s="20">
        <v>54.54</v>
      </c>
      <c r="L30" s="22">
        <v>44468.639999999999</v>
      </c>
      <c r="M30" s="21">
        <v>68.180000000000007</v>
      </c>
      <c r="N30" s="23">
        <v>55589.88</v>
      </c>
      <c r="O30" s="8">
        <v>1.48</v>
      </c>
      <c r="P30" s="62"/>
    </row>
    <row r="31" spans="1:16" x14ac:dyDescent="0.2">
      <c r="A31" s="27">
        <v>105003</v>
      </c>
      <c r="B31" s="55">
        <v>140</v>
      </c>
      <c r="C31" s="55" t="s">
        <v>25</v>
      </c>
      <c r="D31" s="34" t="s">
        <v>39</v>
      </c>
      <c r="E31" s="31"/>
      <c r="F31" s="31"/>
      <c r="G31" s="31"/>
      <c r="H31" s="32"/>
      <c r="I31" s="5" t="s">
        <v>40</v>
      </c>
      <c r="J31" s="15">
        <v>6939.85</v>
      </c>
      <c r="K31" s="8">
        <v>6.21</v>
      </c>
      <c r="L31" s="22">
        <v>43096.47</v>
      </c>
      <c r="M31" s="16">
        <v>7.76</v>
      </c>
      <c r="N31" s="23">
        <v>53853.24</v>
      </c>
      <c r="O31" s="8">
        <v>1.44</v>
      </c>
      <c r="P31" s="62"/>
    </row>
    <row r="32" spans="1:16" x14ac:dyDescent="0.2">
      <c r="A32" s="27">
        <v>105004</v>
      </c>
      <c r="B32" s="57" t="s">
        <v>398</v>
      </c>
      <c r="C32" s="55" t="s">
        <v>399</v>
      </c>
      <c r="D32" s="34" t="s">
        <v>41</v>
      </c>
      <c r="E32" s="31"/>
      <c r="F32" s="31"/>
      <c r="G32" s="31"/>
      <c r="H32" s="32"/>
      <c r="I32" s="5" t="s">
        <v>31</v>
      </c>
      <c r="J32" s="13">
        <v>874.03</v>
      </c>
      <c r="K32" s="20">
        <v>75.989999999999995</v>
      </c>
      <c r="L32" s="22">
        <v>66417.539999999994</v>
      </c>
      <c r="M32" s="21">
        <v>94.99</v>
      </c>
      <c r="N32" s="23">
        <v>83024.11</v>
      </c>
      <c r="O32" s="8">
        <v>2.2200000000000002</v>
      </c>
      <c r="P32" s="62"/>
    </row>
    <row r="33" spans="1:16" x14ac:dyDescent="0.2">
      <c r="A33" s="27">
        <v>105005</v>
      </c>
      <c r="B33" s="55">
        <v>3637</v>
      </c>
      <c r="C33" s="55" t="s">
        <v>25</v>
      </c>
      <c r="D33" s="34" t="s">
        <v>42</v>
      </c>
      <c r="E33" s="31"/>
      <c r="F33" s="31"/>
      <c r="G33" s="31"/>
      <c r="H33" s="32"/>
      <c r="I33" s="5" t="s">
        <v>21</v>
      </c>
      <c r="J33" s="13">
        <v>874.03</v>
      </c>
      <c r="K33" s="20">
        <v>16.77</v>
      </c>
      <c r="L33" s="22">
        <v>14657.48</v>
      </c>
      <c r="M33" s="21">
        <v>20.96</v>
      </c>
      <c r="N33" s="23">
        <v>18319.669999999998</v>
      </c>
      <c r="O33" s="8">
        <v>0.49</v>
      </c>
      <c r="P33" s="62"/>
    </row>
    <row r="34" spans="1:16" x14ac:dyDescent="0.2">
      <c r="A34" s="25">
        <v>106</v>
      </c>
      <c r="B34" s="56"/>
      <c r="C34" s="56"/>
      <c r="D34" s="33" t="s">
        <v>43</v>
      </c>
      <c r="E34" s="31"/>
      <c r="F34" s="31"/>
      <c r="G34" s="31"/>
      <c r="H34" s="32"/>
      <c r="I34" s="5" t="s">
        <v>12</v>
      </c>
      <c r="J34" s="1"/>
      <c r="K34" s="1"/>
      <c r="L34" s="18">
        <v>30053.52</v>
      </c>
      <c r="M34" s="1"/>
      <c r="N34" s="19">
        <v>37565.919999999998</v>
      </c>
      <c r="O34" s="62">
        <v>1</v>
      </c>
      <c r="P34" s="62">
        <f>O34+P28</f>
        <v>16.64</v>
      </c>
    </row>
    <row r="35" spans="1:16" x14ac:dyDescent="0.2">
      <c r="A35" s="27">
        <v>106001</v>
      </c>
      <c r="B35" s="55">
        <v>140</v>
      </c>
      <c r="C35" s="55" t="s">
        <v>25</v>
      </c>
      <c r="D35" s="34" t="s">
        <v>39</v>
      </c>
      <c r="E35" s="31"/>
      <c r="F35" s="31"/>
      <c r="G35" s="31"/>
      <c r="H35" s="32"/>
      <c r="I35" s="5" t="s">
        <v>40</v>
      </c>
      <c r="J35" s="15">
        <v>1047.9000000000001</v>
      </c>
      <c r="K35" s="8">
        <v>6.21</v>
      </c>
      <c r="L35" s="15">
        <v>6507.46</v>
      </c>
      <c r="M35" s="16">
        <v>7.76</v>
      </c>
      <c r="N35" s="17">
        <v>8131.7</v>
      </c>
      <c r="O35" s="8">
        <v>0.22</v>
      </c>
      <c r="P35" s="62"/>
    </row>
    <row r="36" spans="1:16" x14ac:dyDescent="0.2">
      <c r="A36" s="27">
        <v>106002</v>
      </c>
      <c r="B36" s="55">
        <v>141</v>
      </c>
      <c r="C36" s="55" t="s">
        <v>25</v>
      </c>
      <c r="D36" s="34" t="s">
        <v>44</v>
      </c>
      <c r="E36" s="31"/>
      <c r="F36" s="31"/>
      <c r="G36" s="31"/>
      <c r="H36" s="32"/>
      <c r="I36" s="5" t="s">
        <v>40</v>
      </c>
      <c r="J36" s="20">
        <v>18.7</v>
      </c>
      <c r="K36" s="8">
        <v>5.98</v>
      </c>
      <c r="L36" s="13">
        <v>111.83</v>
      </c>
      <c r="M36" s="16">
        <v>7.48</v>
      </c>
      <c r="N36" s="14">
        <v>139.88</v>
      </c>
      <c r="O36" s="8">
        <v>0</v>
      </c>
      <c r="P36" s="62"/>
    </row>
    <row r="37" spans="1:16" x14ac:dyDescent="0.2">
      <c r="A37" s="27">
        <v>106003</v>
      </c>
      <c r="B37" s="55">
        <v>98</v>
      </c>
      <c r="C37" s="55" t="s">
        <v>25</v>
      </c>
      <c r="D37" s="34" t="s">
        <v>37</v>
      </c>
      <c r="E37" s="31"/>
      <c r="F37" s="31"/>
      <c r="G37" s="31"/>
      <c r="H37" s="32"/>
      <c r="I37" s="5" t="s">
        <v>31</v>
      </c>
      <c r="J37" s="8">
        <v>7.97</v>
      </c>
      <c r="K37" s="13">
        <v>311.83</v>
      </c>
      <c r="L37" s="15">
        <v>2485.29</v>
      </c>
      <c r="M37" s="14">
        <v>389.79</v>
      </c>
      <c r="N37" s="17">
        <v>3106.63</v>
      </c>
      <c r="O37" s="8">
        <v>0.08</v>
      </c>
      <c r="P37" s="62"/>
    </row>
    <row r="38" spans="1:16" x14ac:dyDescent="0.2">
      <c r="A38" s="27">
        <v>106004</v>
      </c>
      <c r="B38" s="55">
        <v>107</v>
      </c>
      <c r="C38" s="55" t="s">
        <v>25</v>
      </c>
      <c r="D38" s="34" t="s">
        <v>38</v>
      </c>
      <c r="E38" s="31"/>
      <c r="F38" s="31"/>
      <c r="G38" s="31"/>
      <c r="H38" s="32"/>
      <c r="I38" s="5" t="s">
        <v>21</v>
      </c>
      <c r="J38" s="13">
        <v>102.18</v>
      </c>
      <c r="K38" s="20">
        <v>54.54</v>
      </c>
      <c r="L38" s="15">
        <v>5572.9</v>
      </c>
      <c r="M38" s="21">
        <v>68.180000000000007</v>
      </c>
      <c r="N38" s="17">
        <v>6966.63</v>
      </c>
      <c r="O38" s="8">
        <v>0.19</v>
      </c>
      <c r="P38" s="62"/>
    </row>
    <row r="39" spans="1:16" x14ac:dyDescent="0.2">
      <c r="A39" s="27">
        <v>106005</v>
      </c>
      <c r="B39" s="55">
        <v>9291</v>
      </c>
      <c r="C39" s="55" t="s">
        <v>25</v>
      </c>
      <c r="D39" s="34" t="s">
        <v>45</v>
      </c>
      <c r="E39" s="31"/>
      <c r="F39" s="31"/>
      <c r="G39" s="31"/>
      <c r="H39" s="32"/>
      <c r="I39" s="5" t="s">
        <v>21</v>
      </c>
      <c r="J39" s="13">
        <v>102.18</v>
      </c>
      <c r="K39" s="20">
        <v>10.119999999999999</v>
      </c>
      <c r="L39" s="15">
        <v>1034.06</v>
      </c>
      <c r="M39" s="21">
        <v>12.65</v>
      </c>
      <c r="N39" s="17">
        <v>1292.58</v>
      </c>
      <c r="O39" s="8">
        <v>0.03</v>
      </c>
      <c r="P39" s="62"/>
    </row>
    <row r="40" spans="1:16" x14ac:dyDescent="0.2">
      <c r="A40" s="27">
        <v>106006</v>
      </c>
      <c r="B40" s="57" t="s">
        <v>400</v>
      </c>
      <c r="C40" s="55" t="s">
        <v>399</v>
      </c>
      <c r="D40" s="34" t="s">
        <v>46</v>
      </c>
      <c r="E40" s="31"/>
      <c r="F40" s="31"/>
      <c r="G40" s="31"/>
      <c r="H40" s="32"/>
      <c r="I40" s="5" t="s">
        <v>21</v>
      </c>
      <c r="J40" s="13">
        <v>204.36</v>
      </c>
      <c r="K40" s="20">
        <v>70.180000000000007</v>
      </c>
      <c r="L40" s="22">
        <v>14341.98</v>
      </c>
      <c r="M40" s="21">
        <v>87.73</v>
      </c>
      <c r="N40" s="23">
        <v>17928.5</v>
      </c>
      <c r="O40" s="8">
        <v>0.48</v>
      </c>
      <c r="P40" s="62"/>
    </row>
    <row r="41" spans="1:16" x14ac:dyDescent="0.2">
      <c r="A41" s="25">
        <v>107</v>
      </c>
      <c r="B41" s="56"/>
      <c r="C41" s="56"/>
      <c r="D41" s="33" t="s">
        <v>47</v>
      </c>
      <c r="E41" s="31"/>
      <c r="F41" s="31"/>
      <c r="G41" s="31"/>
      <c r="H41" s="32"/>
      <c r="I41" s="5" t="s">
        <v>12</v>
      </c>
      <c r="J41" s="1"/>
      <c r="K41" s="1"/>
      <c r="L41" s="18">
        <v>52799.98</v>
      </c>
      <c r="M41" s="1"/>
      <c r="N41" s="19">
        <v>65998.67</v>
      </c>
      <c r="O41" s="62">
        <v>1.76</v>
      </c>
      <c r="P41" s="62">
        <f>O41+P34</f>
        <v>18.400000000000002</v>
      </c>
    </row>
    <row r="42" spans="1:16" x14ac:dyDescent="0.2">
      <c r="A42" s="27">
        <v>107001</v>
      </c>
      <c r="B42" s="55">
        <v>153</v>
      </c>
      <c r="C42" s="55" t="s">
        <v>25</v>
      </c>
      <c r="D42" s="34" t="s">
        <v>48</v>
      </c>
      <c r="E42" s="31"/>
      <c r="F42" s="31"/>
      <c r="G42" s="31"/>
      <c r="H42" s="32"/>
      <c r="I42" s="5" t="s">
        <v>21</v>
      </c>
      <c r="J42" s="13">
        <v>706.4</v>
      </c>
      <c r="K42" s="20">
        <v>60.13</v>
      </c>
      <c r="L42" s="22">
        <v>42475.83</v>
      </c>
      <c r="M42" s="21">
        <v>75.16</v>
      </c>
      <c r="N42" s="23">
        <v>53093.02</v>
      </c>
      <c r="O42" s="8">
        <v>1.42</v>
      </c>
      <c r="P42" s="62"/>
    </row>
    <row r="43" spans="1:16" x14ac:dyDescent="0.2">
      <c r="A43" s="27">
        <v>107002</v>
      </c>
      <c r="B43" s="55">
        <v>8175</v>
      </c>
      <c r="C43" s="55" t="s">
        <v>25</v>
      </c>
      <c r="D43" s="34" t="s">
        <v>49</v>
      </c>
      <c r="E43" s="31"/>
      <c r="F43" s="31"/>
      <c r="G43" s="31"/>
      <c r="H43" s="32"/>
      <c r="I43" s="5" t="s">
        <v>29</v>
      </c>
      <c r="J43" s="13">
        <v>162.77000000000001</v>
      </c>
      <c r="K43" s="20">
        <v>24.63</v>
      </c>
      <c r="L43" s="15">
        <v>4009.03</v>
      </c>
      <c r="M43" s="21">
        <v>30.79</v>
      </c>
      <c r="N43" s="17">
        <v>5011.6899999999996</v>
      </c>
      <c r="O43" s="8">
        <v>0.13</v>
      </c>
      <c r="P43" s="62"/>
    </row>
    <row r="44" spans="1:16" x14ac:dyDescent="0.2">
      <c r="A44" s="27">
        <v>107003</v>
      </c>
      <c r="B44" s="57" t="s">
        <v>401</v>
      </c>
      <c r="C44" s="55" t="s">
        <v>399</v>
      </c>
      <c r="D44" s="34" t="s">
        <v>50</v>
      </c>
      <c r="E44" s="31"/>
      <c r="F44" s="31"/>
      <c r="G44" s="31"/>
      <c r="H44" s="32"/>
      <c r="I44" s="5" t="s">
        <v>29</v>
      </c>
      <c r="J44" s="13">
        <v>300</v>
      </c>
      <c r="K44" s="20">
        <v>12.28</v>
      </c>
      <c r="L44" s="15">
        <v>3684</v>
      </c>
      <c r="M44" s="21">
        <v>15.35</v>
      </c>
      <c r="N44" s="17">
        <v>4605</v>
      </c>
      <c r="O44" s="8">
        <v>0.12</v>
      </c>
      <c r="P44" s="62"/>
    </row>
    <row r="45" spans="1:16" x14ac:dyDescent="0.2">
      <c r="A45" s="27">
        <v>107004</v>
      </c>
      <c r="B45" s="55">
        <v>10783</v>
      </c>
      <c r="C45" s="55" t="s">
        <v>25</v>
      </c>
      <c r="D45" s="34" t="s">
        <v>51</v>
      </c>
      <c r="E45" s="31"/>
      <c r="F45" s="31"/>
      <c r="G45" s="31"/>
      <c r="H45" s="32"/>
      <c r="I45" s="5" t="s">
        <v>21</v>
      </c>
      <c r="J45" s="20">
        <v>24</v>
      </c>
      <c r="K45" s="13">
        <v>109.63</v>
      </c>
      <c r="L45" s="15">
        <v>2631.12</v>
      </c>
      <c r="M45" s="14">
        <v>137.04</v>
      </c>
      <c r="N45" s="17">
        <v>3288.96</v>
      </c>
      <c r="O45" s="8">
        <v>0.09</v>
      </c>
      <c r="P45" s="62"/>
    </row>
    <row r="46" spans="1:16" x14ac:dyDescent="0.2">
      <c r="A46" s="25">
        <v>108</v>
      </c>
      <c r="B46" s="56"/>
      <c r="C46" s="56"/>
      <c r="D46" s="33" t="s">
        <v>52</v>
      </c>
      <c r="E46" s="31"/>
      <c r="F46" s="31"/>
      <c r="G46" s="31"/>
      <c r="H46" s="32"/>
      <c r="I46" s="5" t="s">
        <v>12</v>
      </c>
      <c r="J46" s="1"/>
      <c r="K46" s="1"/>
      <c r="L46" s="6">
        <v>342741.12</v>
      </c>
      <c r="M46" s="1"/>
      <c r="N46" s="7">
        <v>428423.52</v>
      </c>
      <c r="O46" s="63">
        <v>11.45</v>
      </c>
      <c r="P46" s="62">
        <f>O46+P41</f>
        <v>29.85</v>
      </c>
    </row>
    <row r="47" spans="1:16" x14ac:dyDescent="0.2">
      <c r="A47" s="27">
        <v>108001</v>
      </c>
      <c r="B47" s="55">
        <v>8811</v>
      </c>
      <c r="C47" s="55" t="s">
        <v>25</v>
      </c>
      <c r="D47" s="34" t="s">
        <v>53</v>
      </c>
      <c r="E47" s="31"/>
      <c r="F47" s="31"/>
      <c r="G47" s="31"/>
      <c r="H47" s="32"/>
      <c r="I47" s="5" t="s">
        <v>29</v>
      </c>
      <c r="J47" s="8">
        <v>9.92</v>
      </c>
      <c r="K47" s="20">
        <v>51.13</v>
      </c>
      <c r="L47" s="13">
        <v>507.21</v>
      </c>
      <c r="M47" s="21">
        <v>63.91</v>
      </c>
      <c r="N47" s="14">
        <v>633.99</v>
      </c>
      <c r="O47" s="8">
        <v>0.02</v>
      </c>
      <c r="P47" s="62"/>
    </row>
    <row r="48" spans="1:16" x14ac:dyDescent="0.2">
      <c r="A48" s="27">
        <v>108002</v>
      </c>
      <c r="B48" s="55">
        <v>9642</v>
      </c>
      <c r="C48" s="55" t="s">
        <v>25</v>
      </c>
      <c r="D48" s="34" t="s">
        <v>54</v>
      </c>
      <c r="E48" s="31"/>
      <c r="F48" s="31"/>
      <c r="G48" s="31"/>
      <c r="H48" s="32"/>
      <c r="I48" s="5" t="s">
        <v>21</v>
      </c>
      <c r="J48" s="15">
        <v>2194.98</v>
      </c>
      <c r="K48" s="20">
        <v>55.08</v>
      </c>
      <c r="L48" s="9">
        <v>120899.5</v>
      </c>
      <c r="M48" s="21">
        <v>68.849999999999994</v>
      </c>
      <c r="N48" s="10">
        <v>151124.37</v>
      </c>
      <c r="O48" s="8">
        <v>4.03</v>
      </c>
      <c r="P48" s="62"/>
    </row>
    <row r="49" spans="1:16" x14ac:dyDescent="0.2">
      <c r="A49" s="27">
        <v>108003</v>
      </c>
      <c r="B49" s="55">
        <v>10013</v>
      </c>
      <c r="C49" s="55" t="s">
        <v>25</v>
      </c>
      <c r="D49" s="34" t="s">
        <v>55</v>
      </c>
      <c r="E49" s="31"/>
      <c r="F49" s="31"/>
      <c r="G49" s="31"/>
      <c r="H49" s="32"/>
      <c r="I49" s="5" t="s">
        <v>21</v>
      </c>
      <c r="J49" s="15">
        <v>2194.98</v>
      </c>
      <c r="K49" s="20">
        <v>66.73</v>
      </c>
      <c r="L49" s="9">
        <v>146471.01999999999</v>
      </c>
      <c r="M49" s="21">
        <v>83.41</v>
      </c>
      <c r="N49" s="10">
        <v>183083.28</v>
      </c>
      <c r="O49" s="8">
        <v>4.8899999999999997</v>
      </c>
      <c r="P49" s="62"/>
    </row>
    <row r="50" spans="1:16" x14ac:dyDescent="0.2">
      <c r="A50" s="27">
        <v>108004</v>
      </c>
      <c r="B50" s="55">
        <v>304</v>
      </c>
      <c r="C50" s="55" t="s">
        <v>25</v>
      </c>
      <c r="D50" s="34" t="s">
        <v>56</v>
      </c>
      <c r="E50" s="31"/>
      <c r="F50" s="31"/>
      <c r="G50" s="31"/>
      <c r="H50" s="32"/>
      <c r="I50" s="5" t="s">
        <v>29</v>
      </c>
      <c r="J50" s="13">
        <v>690.84</v>
      </c>
      <c r="K50" s="20">
        <v>19.309999999999999</v>
      </c>
      <c r="L50" s="22">
        <v>13340.12</v>
      </c>
      <c r="M50" s="21">
        <v>24.14</v>
      </c>
      <c r="N50" s="23">
        <v>16676.88</v>
      </c>
      <c r="O50" s="8">
        <v>0.45</v>
      </c>
      <c r="P50" s="62"/>
    </row>
    <row r="51" spans="1:16" x14ac:dyDescent="0.2">
      <c r="A51" s="27">
        <v>108005</v>
      </c>
      <c r="B51" s="55">
        <v>10022</v>
      </c>
      <c r="C51" s="55" t="s">
        <v>25</v>
      </c>
      <c r="D51" s="34" t="s">
        <v>57</v>
      </c>
      <c r="E51" s="31"/>
      <c r="F51" s="31"/>
      <c r="G51" s="31"/>
      <c r="H51" s="32"/>
      <c r="I51" s="5" t="s">
        <v>21</v>
      </c>
      <c r="J51" s="20">
        <v>53.33</v>
      </c>
      <c r="K51" s="20">
        <v>71.37</v>
      </c>
      <c r="L51" s="15">
        <v>3806.16</v>
      </c>
      <c r="M51" s="21">
        <v>89.21</v>
      </c>
      <c r="N51" s="17">
        <v>4757.57</v>
      </c>
      <c r="O51" s="8">
        <v>0.13</v>
      </c>
      <c r="P51" s="62"/>
    </row>
    <row r="52" spans="1:16" x14ac:dyDescent="0.2">
      <c r="A52" s="27">
        <v>108006</v>
      </c>
      <c r="B52" s="55">
        <v>1968</v>
      </c>
      <c r="C52" s="55" t="s">
        <v>25</v>
      </c>
      <c r="D52" s="34" t="s">
        <v>58</v>
      </c>
      <c r="E52" s="31"/>
      <c r="F52" s="31"/>
      <c r="G52" s="31"/>
      <c r="H52" s="32"/>
      <c r="I52" s="5" t="s">
        <v>31</v>
      </c>
      <c r="J52" s="8">
        <v>2.13</v>
      </c>
      <c r="K52" s="13">
        <v>512.53</v>
      </c>
      <c r="L52" s="15">
        <v>1091.69</v>
      </c>
      <c r="M52" s="14">
        <v>640.66</v>
      </c>
      <c r="N52" s="17">
        <v>1364.61</v>
      </c>
      <c r="O52" s="8">
        <v>0.04</v>
      </c>
      <c r="P52" s="62"/>
    </row>
    <row r="53" spans="1:16" x14ac:dyDescent="0.2">
      <c r="A53" s="27">
        <v>108007</v>
      </c>
      <c r="B53" s="55">
        <v>9748</v>
      </c>
      <c r="C53" s="55" t="s">
        <v>25</v>
      </c>
      <c r="D53" s="34" t="s">
        <v>59</v>
      </c>
      <c r="E53" s="31"/>
      <c r="F53" s="31"/>
      <c r="G53" s="31"/>
      <c r="H53" s="32"/>
      <c r="I53" s="5" t="s">
        <v>21</v>
      </c>
      <c r="J53" s="13">
        <v>209.46</v>
      </c>
      <c r="K53" s="13">
        <v>270.33999999999997</v>
      </c>
      <c r="L53" s="22">
        <v>56625.42</v>
      </c>
      <c r="M53" s="14">
        <v>337.93</v>
      </c>
      <c r="N53" s="23">
        <v>70782.820000000007</v>
      </c>
      <c r="O53" s="8">
        <v>1.89</v>
      </c>
      <c r="P53" s="62"/>
    </row>
    <row r="54" spans="1:16" x14ac:dyDescent="0.2">
      <c r="A54" s="25">
        <v>109</v>
      </c>
      <c r="B54" s="56"/>
      <c r="C54" s="56"/>
      <c r="D54" s="33" t="s">
        <v>60</v>
      </c>
      <c r="E54" s="31"/>
      <c r="F54" s="31"/>
      <c r="G54" s="31"/>
      <c r="H54" s="32"/>
      <c r="I54" s="5" t="s">
        <v>12</v>
      </c>
      <c r="J54" s="1"/>
      <c r="K54" s="1"/>
      <c r="L54" s="6">
        <v>112917.55</v>
      </c>
      <c r="M54" s="1"/>
      <c r="N54" s="7">
        <v>141144.68</v>
      </c>
      <c r="O54" s="62">
        <v>3.77</v>
      </c>
      <c r="P54" s="62">
        <f>O54+P46</f>
        <v>33.620000000000005</v>
      </c>
    </row>
    <row r="55" spans="1:16" x14ac:dyDescent="0.2">
      <c r="A55" s="27">
        <v>109001</v>
      </c>
      <c r="B55" s="55">
        <v>4458</v>
      </c>
      <c r="C55" s="55" t="s">
        <v>25</v>
      </c>
      <c r="D55" s="34" t="s">
        <v>61</v>
      </c>
      <c r="E55" s="31"/>
      <c r="F55" s="31"/>
      <c r="G55" s="31"/>
      <c r="H55" s="32"/>
      <c r="I55" s="5" t="s">
        <v>21</v>
      </c>
      <c r="J55" s="20">
        <v>30.24</v>
      </c>
      <c r="K55" s="13">
        <v>156.49</v>
      </c>
      <c r="L55" s="15">
        <v>4732.26</v>
      </c>
      <c r="M55" s="14">
        <v>195.61</v>
      </c>
      <c r="N55" s="17">
        <v>5915.25</v>
      </c>
      <c r="O55" s="8">
        <v>0.16</v>
      </c>
      <c r="P55" s="62"/>
    </row>
    <row r="56" spans="1:16" x14ac:dyDescent="0.2">
      <c r="A56" s="27">
        <v>109002</v>
      </c>
      <c r="B56" s="55">
        <v>10</v>
      </c>
      <c r="C56" s="55" t="s">
        <v>402</v>
      </c>
      <c r="D56" s="34" t="s">
        <v>62</v>
      </c>
      <c r="E56" s="31"/>
      <c r="F56" s="31"/>
      <c r="G56" s="31"/>
      <c r="H56" s="32"/>
      <c r="I56" s="5" t="s">
        <v>21</v>
      </c>
      <c r="J56" s="20">
        <v>22</v>
      </c>
      <c r="K56" s="20">
        <v>63.43</v>
      </c>
      <c r="L56" s="15">
        <v>1395.46</v>
      </c>
      <c r="M56" s="21">
        <v>79.290000000000006</v>
      </c>
      <c r="N56" s="17">
        <v>1744.38</v>
      </c>
      <c r="O56" s="8">
        <v>0.05</v>
      </c>
      <c r="P56" s="62"/>
    </row>
    <row r="57" spans="1:16" x14ac:dyDescent="0.2">
      <c r="A57" s="27">
        <v>109003</v>
      </c>
      <c r="B57" s="55">
        <v>3315</v>
      </c>
      <c r="C57" s="55" t="s">
        <v>25</v>
      </c>
      <c r="D57" s="34" t="s">
        <v>63</v>
      </c>
      <c r="E57" s="31"/>
      <c r="F57" s="31"/>
      <c r="G57" s="31"/>
      <c r="H57" s="32"/>
      <c r="I57" s="5" t="s">
        <v>21</v>
      </c>
      <c r="J57" s="13">
        <v>263.12</v>
      </c>
      <c r="K57" s="20">
        <v>18.82</v>
      </c>
      <c r="L57" s="15">
        <v>4951.92</v>
      </c>
      <c r="M57" s="21">
        <v>23.53</v>
      </c>
      <c r="N57" s="17">
        <v>6191.21</v>
      </c>
      <c r="O57" s="8">
        <v>0.17</v>
      </c>
      <c r="P57" s="62"/>
    </row>
    <row r="58" spans="1:16" x14ac:dyDescent="0.2">
      <c r="A58" s="27">
        <v>109004</v>
      </c>
      <c r="B58" s="55">
        <v>10449</v>
      </c>
      <c r="C58" s="55" t="s">
        <v>25</v>
      </c>
      <c r="D58" s="34" t="s">
        <v>64</v>
      </c>
      <c r="E58" s="31"/>
      <c r="F58" s="31"/>
      <c r="G58" s="31"/>
      <c r="H58" s="32"/>
      <c r="I58" s="5" t="s">
        <v>21</v>
      </c>
      <c r="J58" s="13">
        <v>385.64</v>
      </c>
      <c r="K58" s="20">
        <v>82.56</v>
      </c>
      <c r="L58" s="22">
        <v>31838.44</v>
      </c>
      <c r="M58" s="14">
        <v>103.2</v>
      </c>
      <c r="N58" s="23">
        <v>39798.050000000003</v>
      </c>
      <c r="O58" s="8">
        <v>1.06</v>
      </c>
      <c r="P58" s="62"/>
    </row>
    <row r="59" spans="1:16" x14ac:dyDescent="0.2">
      <c r="A59" s="27">
        <v>109005</v>
      </c>
      <c r="B59" s="55">
        <v>3314</v>
      </c>
      <c r="C59" s="55" t="s">
        <v>25</v>
      </c>
      <c r="D59" s="34" t="s">
        <v>65</v>
      </c>
      <c r="E59" s="31"/>
      <c r="F59" s="31"/>
      <c r="G59" s="31"/>
      <c r="H59" s="32"/>
      <c r="I59" s="5" t="s">
        <v>21</v>
      </c>
      <c r="J59" s="13">
        <v>667.72</v>
      </c>
      <c r="K59" s="20">
        <v>16.77</v>
      </c>
      <c r="L59" s="22">
        <v>11197.66</v>
      </c>
      <c r="M59" s="21">
        <v>20.96</v>
      </c>
      <c r="N59" s="23">
        <v>13995.41</v>
      </c>
      <c r="O59" s="8">
        <v>0.37</v>
      </c>
      <c r="P59" s="62"/>
    </row>
    <row r="60" spans="1:16" x14ac:dyDescent="0.2">
      <c r="A60" s="27">
        <v>109006</v>
      </c>
      <c r="B60" s="55">
        <v>3310</v>
      </c>
      <c r="C60" s="55" t="s">
        <v>25</v>
      </c>
      <c r="D60" s="34" t="s">
        <v>66</v>
      </c>
      <c r="E60" s="31"/>
      <c r="F60" s="31"/>
      <c r="G60" s="31"/>
      <c r="H60" s="32"/>
      <c r="I60" s="5" t="s">
        <v>21</v>
      </c>
      <c r="J60" s="13">
        <v>667.72</v>
      </c>
      <c r="K60" s="8">
        <v>3.79</v>
      </c>
      <c r="L60" s="15">
        <v>2530.66</v>
      </c>
      <c r="M60" s="16">
        <v>4.74</v>
      </c>
      <c r="N60" s="17">
        <v>3164.99</v>
      </c>
      <c r="O60" s="8">
        <v>0.08</v>
      </c>
      <c r="P60" s="62"/>
    </row>
    <row r="61" spans="1:16" x14ac:dyDescent="0.2">
      <c r="A61" s="27">
        <v>109007</v>
      </c>
      <c r="B61" s="55">
        <v>10615</v>
      </c>
      <c r="C61" s="55" t="s">
        <v>25</v>
      </c>
      <c r="D61" s="34" t="s">
        <v>67</v>
      </c>
      <c r="E61" s="31"/>
      <c r="F61" s="31"/>
      <c r="G61" s="31"/>
      <c r="H61" s="32"/>
      <c r="I61" s="5" t="s">
        <v>21</v>
      </c>
      <c r="J61" s="15">
        <v>1420.63</v>
      </c>
      <c r="K61" s="20">
        <v>39.61</v>
      </c>
      <c r="L61" s="22">
        <v>56271.15</v>
      </c>
      <c r="M61" s="21">
        <v>49.51</v>
      </c>
      <c r="N61" s="23">
        <v>70335.39</v>
      </c>
      <c r="O61" s="8">
        <v>1.88</v>
      </c>
      <c r="P61" s="62"/>
    </row>
    <row r="62" spans="1:16" x14ac:dyDescent="0.2">
      <c r="A62" s="25">
        <v>110</v>
      </c>
      <c r="B62" s="56"/>
      <c r="C62" s="56"/>
      <c r="D62" s="33" t="s">
        <v>68</v>
      </c>
      <c r="E62" s="31"/>
      <c r="F62" s="31"/>
      <c r="G62" s="31"/>
      <c r="H62" s="32"/>
      <c r="I62" s="5" t="s">
        <v>12</v>
      </c>
      <c r="J62" s="1"/>
      <c r="K62" s="1"/>
      <c r="L62" s="6">
        <v>115281</v>
      </c>
      <c r="M62" s="1"/>
      <c r="N62" s="7">
        <v>144101.75</v>
      </c>
      <c r="O62" s="62">
        <v>3.85</v>
      </c>
      <c r="P62" s="62">
        <f>O62+P54</f>
        <v>37.470000000000006</v>
      </c>
    </row>
    <row r="63" spans="1:16" x14ac:dyDescent="0.2">
      <c r="A63" s="27">
        <v>110001</v>
      </c>
      <c r="B63" s="55">
        <v>3573</v>
      </c>
      <c r="C63" s="55" t="s">
        <v>25</v>
      </c>
      <c r="D63" s="34" t="s">
        <v>69</v>
      </c>
      <c r="E63" s="31"/>
      <c r="F63" s="31"/>
      <c r="G63" s="31"/>
      <c r="H63" s="32"/>
      <c r="I63" s="5" t="s">
        <v>21</v>
      </c>
      <c r="J63" s="15">
        <v>2223</v>
      </c>
      <c r="K63" s="20">
        <v>49</v>
      </c>
      <c r="L63" s="9">
        <v>108927</v>
      </c>
      <c r="M63" s="21">
        <v>61.25</v>
      </c>
      <c r="N63" s="10">
        <v>136158.75</v>
      </c>
      <c r="O63" s="8">
        <v>3.64</v>
      </c>
      <c r="P63" s="62"/>
    </row>
    <row r="64" spans="1:16" x14ac:dyDescent="0.2">
      <c r="A64" s="27">
        <v>110002</v>
      </c>
      <c r="B64" s="55">
        <v>8672</v>
      </c>
      <c r="C64" s="55" t="s">
        <v>25</v>
      </c>
      <c r="D64" s="34" t="s">
        <v>70</v>
      </c>
      <c r="E64" s="31"/>
      <c r="F64" s="31"/>
      <c r="G64" s="31"/>
      <c r="H64" s="32"/>
      <c r="I64" s="5" t="s">
        <v>21</v>
      </c>
      <c r="J64" s="13">
        <v>100</v>
      </c>
      <c r="K64" s="20">
        <v>63.54</v>
      </c>
      <c r="L64" s="15">
        <v>6354</v>
      </c>
      <c r="M64" s="21">
        <v>79.430000000000007</v>
      </c>
      <c r="N64" s="17">
        <v>7943</v>
      </c>
      <c r="O64" s="8">
        <v>0.21</v>
      </c>
      <c r="P64" s="62"/>
    </row>
    <row r="65" spans="1:16" x14ac:dyDescent="0.2">
      <c r="A65" s="25">
        <v>111</v>
      </c>
      <c r="B65" s="56"/>
      <c r="C65" s="56"/>
      <c r="D65" s="33" t="s">
        <v>71</v>
      </c>
      <c r="E65" s="31"/>
      <c r="F65" s="31"/>
      <c r="G65" s="31"/>
      <c r="H65" s="32"/>
      <c r="I65" s="5" t="s">
        <v>12</v>
      </c>
      <c r="J65" s="1"/>
      <c r="K65" s="1"/>
      <c r="L65" s="6">
        <v>305268.33</v>
      </c>
      <c r="M65" s="1"/>
      <c r="N65" s="7">
        <v>381592.85</v>
      </c>
      <c r="O65" s="63">
        <v>10.18</v>
      </c>
      <c r="P65" s="62">
        <f>O65+P62</f>
        <v>47.650000000000006</v>
      </c>
    </row>
    <row r="66" spans="1:16" x14ac:dyDescent="0.2">
      <c r="A66" s="27">
        <v>111001</v>
      </c>
      <c r="B66" s="55">
        <v>10</v>
      </c>
      <c r="C66" s="55" t="s">
        <v>402</v>
      </c>
      <c r="D66" s="34" t="s">
        <v>62</v>
      </c>
      <c r="E66" s="31"/>
      <c r="F66" s="31"/>
      <c r="G66" s="31"/>
      <c r="H66" s="32"/>
      <c r="I66" s="5" t="s">
        <v>21</v>
      </c>
      <c r="J66" s="8">
        <v>6</v>
      </c>
      <c r="K66" s="20">
        <v>63.43</v>
      </c>
      <c r="L66" s="13">
        <v>380.58</v>
      </c>
      <c r="M66" s="21">
        <v>79.290000000000006</v>
      </c>
      <c r="N66" s="14">
        <v>475.74</v>
      </c>
      <c r="O66" s="8">
        <v>0.01</v>
      </c>
      <c r="P66" s="62"/>
    </row>
    <row r="67" spans="1:16" x14ac:dyDescent="0.2">
      <c r="A67" s="27">
        <v>111002</v>
      </c>
      <c r="B67" s="55">
        <v>3746</v>
      </c>
      <c r="C67" s="55" t="s">
        <v>25</v>
      </c>
      <c r="D67" s="34" t="s">
        <v>72</v>
      </c>
      <c r="E67" s="31"/>
      <c r="F67" s="31"/>
      <c r="G67" s="31"/>
      <c r="H67" s="32"/>
      <c r="I67" s="5" t="s">
        <v>15</v>
      </c>
      <c r="J67" s="8">
        <v>7</v>
      </c>
      <c r="K67" s="13">
        <v>190.37</v>
      </c>
      <c r="L67" s="15">
        <v>1332.59</v>
      </c>
      <c r="M67" s="14">
        <v>237.96</v>
      </c>
      <c r="N67" s="17">
        <v>1665.72</v>
      </c>
      <c r="O67" s="8">
        <v>0.04</v>
      </c>
      <c r="P67" s="62"/>
    </row>
    <row r="68" spans="1:16" x14ac:dyDescent="0.2">
      <c r="A68" s="27">
        <v>111003</v>
      </c>
      <c r="B68" s="58">
        <v>84191</v>
      </c>
      <c r="C68" s="55" t="s">
        <v>399</v>
      </c>
      <c r="D68" s="34" t="s">
        <v>73</v>
      </c>
      <c r="E68" s="31"/>
      <c r="F68" s="31"/>
      <c r="G68" s="31"/>
      <c r="H68" s="32"/>
      <c r="I68" s="5" t="s">
        <v>21</v>
      </c>
      <c r="J68" s="15">
        <v>2093.52</v>
      </c>
      <c r="K68" s="20">
        <v>63.8</v>
      </c>
      <c r="L68" s="9">
        <v>133566.57999999999</v>
      </c>
      <c r="M68" s="21">
        <v>79.75</v>
      </c>
      <c r="N68" s="10">
        <v>166958.22</v>
      </c>
      <c r="O68" s="8">
        <v>4.46</v>
      </c>
      <c r="P68" s="62"/>
    </row>
    <row r="69" spans="1:16" x14ac:dyDescent="0.2">
      <c r="A69" s="27">
        <v>111004</v>
      </c>
      <c r="B69" s="55">
        <v>2180</v>
      </c>
      <c r="C69" s="55" t="s">
        <v>25</v>
      </c>
      <c r="D69" s="34" t="s">
        <v>74</v>
      </c>
      <c r="E69" s="31"/>
      <c r="F69" s="31"/>
      <c r="G69" s="31"/>
      <c r="H69" s="32"/>
      <c r="I69" s="5" t="s">
        <v>21</v>
      </c>
      <c r="J69" s="13">
        <v>120.08</v>
      </c>
      <c r="K69" s="20">
        <v>14.9</v>
      </c>
      <c r="L69" s="15">
        <v>1789.19</v>
      </c>
      <c r="M69" s="21">
        <v>18.63</v>
      </c>
      <c r="N69" s="17">
        <v>2237.09</v>
      </c>
      <c r="O69" s="8">
        <v>0.06</v>
      </c>
      <c r="P69" s="62"/>
    </row>
    <row r="70" spans="1:16" x14ac:dyDescent="0.2">
      <c r="A70" s="27">
        <v>111005</v>
      </c>
      <c r="B70" s="55">
        <v>9776</v>
      </c>
      <c r="C70" s="55" t="s">
        <v>25</v>
      </c>
      <c r="D70" s="34" t="s">
        <v>75</v>
      </c>
      <c r="E70" s="31"/>
      <c r="F70" s="31"/>
      <c r="G70" s="31"/>
      <c r="H70" s="32"/>
      <c r="I70" s="5" t="s">
        <v>21</v>
      </c>
      <c r="J70" s="20">
        <v>94.39</v>
      </c>
      <c r="K70" s="20">
        <v>73.62</v>
      </c>
      <c r="L70" s="15">
        <v>6948.99</v>
      </c>
      <c r="M70" s="21">
        <v>92.03</v>
      </c>
      <c r="N70" s="17">
        <v>8686.7099999999991</v>
      </c>
      <c r="O70" s="8">
        <v>0.23</v>
      </c>
      <c r="P70" s="62"/>
    </row>
    <row r="71" spans="1:16" x14ac:dyDescent="0.2">
      <c r="A71" s="27">
        <v>111006</v>
      </c>
      <c r="B71" s="55">
        <v>9114</v>
      </c>
      <c r="C71" s="55" t="s">
        <v>25</v>
      </c>
      <c r="D71" s="34" t="s">
        <v>76</v>
      </c>
      <c r="E71" s="31"/>
      <c r="F71" s="31"/>
      <c r="G71" s="31"/>
      <c r="H71" s="32"/>
      <c r="I71" s="5" t="s">
        <v>21</v>
      </c>
      <c r="J71" s="15">
        <v>1283.3399999999999</v>
      </c>
      <c r="K71" s="20">
        <v>56.9</v>
      </c>
      <c r="L71" s="22">
        <v>73022.05</v>
      </c>
      <c r="M71" s="21">
        <v>71.13</v>
      </c>
      <c r="N71" s="23">
        <v>91283.97</v>
      </c>
      <c r="O71" s="8">
        <v>2.44</v>
      </c>
      <c r="P71" s="62"/>
    </row>
    <row r="72" spans="1:16" x14ac:dyDescent="0.2">
      <c r="A72" s="27">
        <v>111007</v>
      </c>
      <c r="B72" s="55">
        <v>7323</v>
      </c>
      <c r="C72" s="55" t="s">
        <v>25</v>
      </c>
      <c r="D72" s="34" t="s">
        <v>77</v>
      </c>
      <c r="E72" s="31"/>
      <c r="F72" s="31"/>
      <c r="G72" s="31"/>
      <c r="H72" s="32"/>
      <c r="I72" s="5" t="s">
        <v>21</v>
      </c>
      <c r="J72" s="20">
        <v>67.59</v>
      </c>
      <c r="K72" s="13">
        <v>189</v>
      </c>
      <c r="L72" s="22">
        <v>12774.51</v>
      </c>
      <c r="M72" s="14">
        <v>236.25</v>
      </c>
      <c r="N72" s="23">
        <v>15968.14</v>
      </c>
      <c r="O72" s="8">
        <v>0.43</v>
      </c>
      <c r="P72" s="62"/>
    </row>
    <row r="73" spans="1:16" x14ac:dyDescent="0.2">
      <c r="A73" s="27">
        <v>111008</v>
      </c>
      <c r="B73" s="55">
        <v>4864</v>
      </c>
      <c r="C73" s="55" t="s">
        <v>25</v>
      </c>
      <c r="D73" s="34" t="s">
        <v>78</v>
      </c>
      <c r="E73" s="31"/>
      <c r="F73" s="31"/>
      <c r="G73" s="31"/>
      <c r="H73" s="32"/>
      <c r="I73" s="5" t="s">
        <v>21</v>
      </c>
      <c r="J73" s="13">
        <v>139.69</v>
      </c>
      <c r="K73" s="20">
        <v>71.73</v>
      </c>
      <c r="L73" s="22">
        <v>10019.959999999999</v>
      </c>
      <c r="M73" s="21">
        <v>89.66</v>
      </c>
      <c r="N73" s="23">
        <v>12524.61</v>
      </c>
      <c r="O73" s="8">
        <v>0.33</v>
      </c>
      <c r="P73" s="62"/>
    </row>
    <row r="74" spans="1:16" x14ac:dyDescent="0.2">
      <c r="A74" s="27">
        <v>111009</v>
      </c>
      <c r="B74" s="57" t="s">
        <v>403</v>
      </c>
      <c r="C74" s="55" t="s">
        <v>399</v>
      </c>
      <c r="D74" s="34" t="s">
        <v>79</v>
      </c>
      <c r="E74" s="31"/>
      <c r="F74" s="31"/>
      <c r="G74" s="31"/>
      <c r="H74" s="32"/>
      <c r="I74" s="5" t="s">
        <v>29</v>
      </c>
      <c r="J74" s="13">
        <v>313.10000000000002</v>
      </c>
      <c r="K74" s="20">
        <v>70.28</v>
      </c>
      <c r="L74" s="22">
        <v>22004.67</v>
      </c>
      <c r="M74" s="21">
        <v>87.85</v>
      </c>
      <c r="N74" s="23">
        <v>27505.84</v>
      </c>
      <c r="O74" s="8">
        <v>0.73</v>
      </c>
      <c r="P74" s="62"/>
    </row>
    <row r="75" spans="1:16" x14ac:dyDescent="0.2">
      <c r="A75" s="27">
        <v>111010</v>
      </c>
      <c r="B75" s="55">
        <v>4296</v>
      </c>
      <c r="C75" s="55" t="s">
        <v>25</v>
      </c>
      <c r="D75" s="34" t="s">
        <v>80</v>
      </c>
      <c r="E75" s="31"/>
      <c r="F75" s="31"/>
      <c r="G75" s="31"/>
      <c r="H75" s="32"/>
      <c r="I75" s="5" t="s">
        <v>21</v>
      </c>
      <c r="J75" s="13">
        <v>115.45</v>
      </c>
      <c r="K75" s="20">
        <v>32.15</v>
      </c>
      <c r="L75" s="15">
        <v>3711.72</v>
      </c>
      <c r="M75" s="21">
        <v>40.19</v>
      </c>
      <c r="N75" s="17">
        <v>4639.9399999999996</v>
      </c>
      <c r="O75" s="8">
        <v>0.12</v>
      </c>
      <c r="P75" s="62"/>
    </row>
    <row r="76" spans="1:16" x14ac:dyDescent="0.2">
      <c r="A76" s="27">
        <v>111011</v>
      </c>
      <c r="B76" s="55">
        <v>3642</v>
      </c>
      <c r="C76" s="59" t="s">
        <v>25</v>
      </c>
      <c r="D76" s="34" t="s">
        <v>81</v>
      </c>
      <c r="E76" s="31"/>
      <c r="F76" s="31"/>
      <c r="G76" s="31"/>
      <c r="H76" s="32"/>
      <c r="I76" s="5" t="s">
        <v>21</v>
      </c>
      <c r="J76" s="15">
        <v>1091.1400000000001</v>
      </c>
      <c r="K76" s="8">
        <v>3.01</v>
      </c>
      <c r="L76" s="15">
        <v>3284.33</v>
      </c>
      <c r="M76" s="16">
        <v>3.76</v>
      </c>
      <c r="N76" s="17">
        <v>4102.6899999999996</v>
      </c>
      <c r="O76" s="8">
        <v>0.11</v>
      </c>
      <c r="P76" s="62"/>
    </row>
    <row r="77" spans="1:16" x14ac:dyDescent="0.2">
      <c r="A77" s="27">
        <v>111012</v>
      </c>
      <c r="B77" s="57" t="s">
        <v>404</v>
      </c>
      <c r="C77" s="55" t="s">
        <v>399</v>
      </c>
      <c r="D77" s="34" t="s">
        <v>82</v>
      </c>
      <c r="E77" s="31"/>
      <c r="F77" s="31"/>
      <c r="G77" s="31"/>
      <c r="H77" s="32"/>
      <c r="I77" s="5" t="s">
        <v>21</v>
      </c>
      <c r="J77" s="15">
        <v>1091.1400000000001</v>
      </c>
      <c r="K77" s="20">
        <v>33.39</v>
      </c>
      <c r="L77" s="22">
        <v>36433.160000000003</v>
      </c>
      <c r="M77" s="21">
        <v>41.74</v>
      </c>
      <c r="N77" s="23">
        <v>45544.18</v>
      </c>
      <c r="O77" s="8">
        <v>1.22</v>
      </c>
      <c r="P77" s="62"/>
    </row>
    <row r="78" spans="1:16" x14ac:dyDescent="0.2">
      <c r="A78" s="25">
        <v>112</v>
      </c>
      <c r="B78" s="56"/>
      <c r="C78" s="56"/>
      <c r="D78" s="33" t="s">
        <v>83</v>
      </c>
      <c r="E78" s="31"/>
      <c r="F78" s="31"/>
      <c r="G78" s="31"/>
      <c r="H78" s="32"/>
      <c r="I78" s="5" t="s">
        <v>12</v>
      </c>
      <c r="J78" s="1"/>
      <c r="K78" s="1"/>
      <c r="L78" s="6">
        <v>132976.04999999999</v>
      </c>
      <c r="M78" s="1"/>
      <c r="N78" s="7">
        <v>166246.45000000001</v>
      </c>
      <c r="O78" s="62">
        <v>4.4400000000000004</v>
      </c>
      <c r="P78" s="62">
        <f>O78+P65</f>
        <v>52.09</v>
      </c>
    </row>
    <row r="79" spans="1:16" x14ac:dyDescent="0.2">
      <c r="A79" s="27">
        <v>112001</v>
      </c>
      <c r="B79" s="55">
        <v>5039</v>
      </c>
      <c r="C79" s="55" t="s">
        <v>25</v>
      </c>
      <c r="D79" s="34" t="s">
        <v>84</v>
      </c>
      <c r="E79" s="31"/>
      <c r="F79" s="31"/>
      <c r="G79" s="31"/>
      <c r="H79" s="32"/>
      <c r="I79" s="5" t="s">
        <v>21</v>
      </c>
      <c r="J79" s="13">
        <v>367.42</v>
      </c>
      <c r="K79" s="8">
        <v>9.75</v>
      </c>
      <c r="L79" s="15">
        <v>3582.35</v>
      </c>
      <c r="M79" s="21">
        <v>12.19</v>
      </c>
      <c r="N79" s="17">
        <v>4478.8500000000004</v>
      </c>
      <c r="O79" s="8">
        <v>0.12</v>
      </c>
      <c r="P79" s="62"/>
    </row>
    <row r="80" spans="1:16" x14ac:dyDescent="0.2">
      <c r="A80" s="27">
        <v>112002</v>
      </c>
      <c r="B80" s="55">
        <v>2291</v>
      </c>
      <c r="C80" s="55" t="s">
        <v>25</v>
      </c>
      <c r="D80" s="34" t="s">
        <v>85</v>
      </c>
      <c r="E80" s="31"/>
      <c r="F80" s="31"/>
      <c r="G80" s="31"/>
      <c r="H80" s="32"/>
      <c r="I80" s="5" t="s">
        <v>21</v>
      </c>
      <c r="J80" s="13">
        <v>846.58</v>
      </c>
      <c r="K80" s="20">
        <v>20.21</v>
      </c>
      <c r="L80" s="22">
        <v>17109.38</v>
      </c>
      <c r="M80" s="21">
        <v>25.26</v>
      </c>
      <c r="N80" s="23">
        <v>21384.61</v>
      </c>
      <c r="O80" s="8">
        <v>0.56999999999999995</v>
      </c>
      <c r="P80" s="62"/>
    </row>
    <row r="81" spans="1:16" x14ac:dyDescent="0.2">
      <c r="A81" s="27">
        <v>112003</v>
      </c>
      <c r="B81" s="55">
        <v>8146</v>
      </c>
      <c r="C81" s="55" t="s">
        <v>25</v>
      </c>
      <c r="D81" s="34" t="s">
        <v>86</v>
      </c>
      <c r="E81" s="31"/>
      <c r="F81" s="31"/>
      <c r="G81" s="31"/>
      <c r="H81" s="32"/>
      <c r="I81" s="5" t="s">
        <v>21</v>
      </c>
      <c r="J81" s="15">
        <v>4203.55</v>
      </c>
      <c r="K81" s="20">
        <v>22.86</v>
      </c>
      <c r="L81" s="22">
        <v>96093.15</v>
      </c>
      <c r="M81" s="21">
        <v>28.58</v>
      </c>
      <c r="N81" s="10">
        <v>120137.46</v>
      </c>
      <c r="O81" s="8">
        <v>3.21</v>
      </c>
      <c r="P81" s="62"/>
    </row>
    <row r="82" spans="1:16" x14ac:dyDescent="0.2">
      <c r="A82" s="27">
        <v>112004</v>
      </c>
      <c r="B82" s="57" t="s">
        <v>405</v>
      </c>
      <c r="C82" s="55" t="s">
        <v>399</v>
      </c>
      <c r="D82" s="34" t="s">
        <v>87</v>
      </c>
      <c r="E82" s="31"/>
      <c r="F82" s="31"/>
      <c r="G82" s="31"/>
      <c r="H82" s="32"/>
      <c r="I82" s="5" t="s">
        <v>21</v>
      </c>
      <c r="J82" s="15">
        <v>1206.5899999999999</v>
      </c>
      <c r="K82" s="8">
        <v>9.6999999999999993</v>
      </c>
      <c r="L82" s="22">
        <v>11703.92</v>
      </c>
      <c r="M82" s="21">
        <v>12.13</v>
      </c>
      <c r="N82" s="23">
        <v>14635.94</v>
      </c>
      <c r="O82" s="8">
        <v>0.39</v>
      </c>
      <c r="P82" s="62"/>
    </row>
    <row r="83" spans="1:16" x14ac:dyDescent="0.2">
      <c r="A83" s="27">
        <v>112005</v>
      </c>
      <c r="B83" s="55">
        <v>3209</v>
      </c>
      <c r="C83" s="55" t="s">
        <v>25</v>
      </c>
      <c r="D83" s="34" t="s">
        <v>88</v>
      </c>
      <c r="E83" s="31"/>
      <c r="F83" s="31"/>
      <c r="G83" s="31"/>
      <c r="H83" s="32"/>
      <c r="I83" s="5" t="s">
        <v>29</v>
      </c>
      <c r="J83" s="13">
        <v>106.71</v>
      </c>
      <c r="K83" s="8">
        <v>2.7</v>
      </c>
      <c r="L83" s="13">
        <v>288.12</v>
      </c>
      <c r="M83" s="16">
        <v>3.38</v>
      </c>
      <c r="N83" s="14">
        <v>360.68</v>
      </c>
      <c r="O83" s="8">
        <v>0.01</v>
      </c>
      <c r="P83" s="62"/>
    </row>
    <row r="84" spans="1:16" x14ac:dyDescent="0.2">
      <c r="A84" s="27">
        <v>112006</v>
      </c>
      <c r="B84" s="55">
        <v>3724</v>
      </c>
      <c r="C84" s="55" t="s">
        <v>25</v>
      </c>
      <c r="D84" s="34" t="s">
        <v>89</v>
      </c>
      <c r="E84" s="31"/>
      <c r="F84" s="31"/>
      <c r="G84" s="31"/>
      <c r="H84" s="32"/>
      <c r="I84" s="5" t="s">
        <v>21</v>
      </c>
      <c r="J84" s="13">
        <v>360.75</v>
      </c>
      <c r="K84" s="20">
        <v>11.64</v>
      </c>
      <c r="L84" s="15">
        <v>4199.13</v>
      </c>
      <c r="M84" s="21">
        <v>14.55</v>
      </c>
      <c r="N84" s="17">
        <v>5248.91</v>
      </c>
      <c r="O84" s="8">
        <v>0.14000000000000001</v>
      </c>
      <c r="P84" s="62"/>
    </row>
    <row r="85" spans="1:16" x14ac:dyDescent="0.2">
      <c r="A85" s="25">
        <v>113</v>
      </c>
      <c r="B85" s="56"/>
      <c r="C85" s="56"/>
      <c r="D85" s="33" t="s">
        <v>90</v>
      </c>
      <c r="E85" s="31"/>
      <c r="F85" s="31"/>
      <c r="G85" s="31"/>
      <c r="H85" s="32"/>
      <c r="I85" s="5" t="s">
        <v>12</v>
      </c>
      <c r="J85" s="1"/>
      <c r="K85" s="1"/>
      <c r="L85" s="6">
        <v>231540.74</v>
      </c>
      <c r="M85" s="1"/>
      <c r="N85" s="7">
        <v>289425.89</v>
      </c>
      <c r="O85" s="62">
        <v>7.73</v>
      </c>
      <c r="P85" s="62">
        <f>O85+P78</f>
        <v>59.820000000000007</v>
      </c>
    </row>
    <row r="86" spans="1:16" x14ac:dyDescent="0.2">
      <c r="A86" s="27">
        <v>113001</v>
      </c>
      <c r="B86" s="55">
        <v>9035</v>
      </c>
      <c r="C86" s="55" t="s">
        <v>25</v>
      </c>
      <c r="D86" s="34" t="s">
        <v>91</v>
      </c>
      <c r="E86" s="31"/>
      <c r="F86" s="31"/>
      <c r="G86" s="31"/>
      <c r="H86" s="32"/>
      <c r="I86" s="5" t="s">
        <v>92</v>
      </c>
      <c r="J86" s="13">
        <v>196.22</v>
      </c>
      <c r="K86" s="13">
        <v>154.43</v>
      </c>
      <c r="L86" s="22">
        <v>30302.25</v>
      </c>
      <c r="M86" s="14">
        <v>193.04</v>
      </c>
      <c r="N86" s="23">
        <v>37878.31</v>
      </c>
      <c r="O86" s="8">
        <v>1.01</v>
      </c>
      <c r="P86" s="62"/>
    </row>
    <row r="87" spans="1:16" x14ac:dyDescent="0.2">
      <c r="A87" s="27">
        <v>113002</v>
      </c>
      <c r="B87" s="55">
        <v>1878</v>
      </c>
      <c r="C87" s="55" t="s">
        <v>25</v>
      </c>
      <c r="D87" s="34" t="s">
        <v>93</v>
      </c>
      <c r="E87" s="31"/>
      <c r="F87" s="31"/>
      <c r="G87" s="31"/>
      <c r="H87" s="32"/>
      <c r="I87" s="5" t="s">
        <v>21</v>
      </c>
      <c r="J87" s="8">
        <v>7.15</v>
      </c>
      <c r="K87" s="20">
        <v>75</v>
      </c>
      <c r="L87" s="13">
        <v>536.25</v>
      </c>
      <c r="M87" s="21">
        <v>93.75</v>
      </c>
      <c r="N87" s="14">
        <v>670.31</v>
      </c>
      <c r="O87" s="8">
        <v>0.02</v>
      </c>
      <c r="P87" s="62"/>
    </row>
    <row r="88" spans="1:16" x14ac:dyDescent="0.2">
      <c r="A88" s="27">
        <v>113003</v>
      </c>
      <c r="B88" s="55">
        <v>9986</v>
      </c>
      <c r="C88" s="55" t="s">
        <v>25</v>
      </c>
      <c r="D88" s="34" t="s">
        <v>94</v>
      </c>
      <c r="E88" s="31"/>
      <c r="F88" s="31"/>
      <c r="G88" s="31"/>
      <c r="H88" s="32"/>
      <c r="I88" s="5" t="s">
        <v>21</v>
      </c>
      <c r="J88" s="8">
        <v>7.15</v>
      </c>
      <c r="K88" s="13">
        <v>205.68</v>
      </c>
      <c r="L88" s="15">
        <v>1470.61</v>
      </c>
      <c r="M88" s="14">
        <v>257.10000000000002</v>
      </c>
      <c r="N88" s="17">
        <v>1838.27</v>
      </c>
      <c r="O88" s="8">
        <v>0.05</v>
      </c>
      <c r="P88" s="62"/>
    </row>
    <row r="89" spans="1:16" x14ac:dyDescent="0.2">
      <c r="A89" s="27">
        <v>113004</v>
      </c>
      <c r="B89" s="55">
        <v>10843</v>
      </c>
      <c r="C89" s="55" t="s">
        <v>25</v>
      </c>
      <c r="D89" s="34" t="s">
        <v>95</v>
      </c>
      <c r="E89" s="31"/>
      <c r="F89" s="31"/>
      <c r="G89" s="31"/>
      <c r="H89" s="32"/>
      <c r="I89" s="5" t="s">
        <v>21</v>
      </c>
      <c r="J89" s="8">
        <v>2</v>
      </c>
      <c r="K89" s="13">
        <v>214.65</v>
      </c>
      <c r="L89" s="13">
        <v>429.3</v>
      </c>
      <c r="M89" s="14">
        <v>268.31</v>
      </c>
      <c r="N89" s="14">
        <v>536.62</v>
      </c>
      <c r="O89" s="8">
        <v>0.01</v>
      </c>
      <c r="P89" s="62"/>
    </row>
    <row r="90" spans="1:16" x14ac:dyDescent="0.2">
      <c r="A90" s="27">
        <v>113005</v>
      </c>
      <c r="B90" s="55">
        <v>8779</v>
      </c>
      <c r="C90" s="55" t="s">
        <v>25</v>
      </c>
      <c r="D90" s="34" t="s">
        <v>96</v>
      </c>
      <c r="E90" s="31"/>
      <c r="F90" s="31"/>
      <c r="G90" s="31"/>
      <c r="H90" s="32"/>
      <c r="I90" s="5" t="s">
        <v>29</v>
      </c>
      <c r="J90" s="20">
        <v>81.8</v>
      </c>
      <c r="K90" s="13">
        <v>116.21</v>
      </c>
      <c r="L90" s="15">
        <v>9505.98</v>
      </c>
      <c r="M90" s="14">
        <v>145.26</v>
      </c>
      <c r="N90" s="23">
        <v>11882.27</v>
      </c>
      <c r="O90" s="8">
        <v>0.32</v>
      </c>
      <c r="P90" s="62"/>
    </row>
    <row r="91" spans="1:16" x14ac:dyDescent="0.2">
      <c r="A91" s="27">
        <v>113006</v>
      </c>
      <c r="B91" s="55">
        <v>7851</v>
      </c>
      <c r="C91" s="55" t="s">
        <v>25</v>
      </c>
      <c r="D91" s="34" t="s">
        <v>97</v>
      </c>
      <c r="E91" s="31"/>
      <c r="F91" s="31"/>
      <c r="G91" s="31"/>
      <c r="H91" s="32"/>
      <c r="I91" s="5" t="s">
        <v>21</v>
      </c>
      <c r="J91" s="13">
        <v>275.82</v>
      </c>
      <c r="K91" s="13">
        <v>115.68</v>
      </c>
      <c r="L91" s="22">
        <v>31906.86</v>
      </c>
      <c r="M91" s="14">
        <v>144.6</v>
      </c>
      <c r="N91" s="23">
        <v>39883.57</v>
      </c>
      <c r="O91" s="8">
        <v>1.06</v>
      </c>
      <c r="P91" s="62"/>
    </row>
    <row r="92" spans="1:16" x14ac:dyDescent="0.2">
      <c r="A92" s="27">
        <v>113007</v>
      </c>
      <c r="B92" s="55">
        <v>3544</v>
      </c>
      <c r="C92" s="55" t="s">
        <v>25</v>
      </c>
      <c r="D92" s="34" t="s">
        <v>98</v>
      </c>
      <c r="E92" s="31"/>
      <c r="F92" s="31"/>
      <c r="G92" s="31"/>
      <c r="H92" s="32"/>
      <c r="I92" s="5" t="s">
        <v>15</v>
      </c>
      <c r="J92" s="20">
        <v>12</v>
      </c>
      <c r="K92" s="13">
        <v>316.89999999999998</v>
      </c>
      <c r="L92" s="15">
        <v>3802.8</v>
      </c>
      <c r="M92" s="14">
        <v>396.13</v>
      </c>
      <c r="N92" s="17">
        <v>4753.5600000000004</v>
      </c>
      <c r="O92" s="8">
        <v>0.13</v>
      </c>
      <c r="P92" s="62"/>
    </row>
    <row r="93" spans="1:16" x14ac:dyDescent="0.2">
      <c r="A93" s="27">
        <v>113008</v>
      </c>
      <c r="B93" s="58">
        <v>72200</v>
      </c>
      <c r="C93" s="55" t="s">
        <v>399</v>
      </c>
      <c r="D93" s="34" t="s">
        <v>99</v>
      </c>
      <c r="E93" s="31"/>
      <c r="F93" s="31"/>
      <c r="G93" s="31"/>
      <c r="H93" s="32"/>
      <c r="I93" s="5" t="s">
        <v>21</v>
      </c>
      <c r="J93" s="13">
        <v>249.61</v>
      </c>
      <c r="K93" s="20">
        <v>63.23</v>
      </c>
      <c r="L93" s="22">
        <v>15782.84</v>
      </c>
      <c r="M93" s="21">
        <v>79.040000000000006</v>
      </c>
      <c r="N93" s="23">
        <v>19729.169999999998</v>
      </c>
      <c r="O93" s="8">
        <v>0.53</v>
      </c>
      <c r="P93" s="62"/>
    </row>
    <row r="94" spans="1:16" x14ac:dyDescent="0.2">
      <c r="A94" s="27">
        <v>113009</v>
      </c>
      <c r="B94" s="55">
        <v>8901</v>
      </c>
      <c r="C94" s="55" t="s">
        <v>25</v>
      </c>
      <c r="D94" s="34" t="s">
        <v>100</v>
      </c>
      <c r="E94" s="31"/>
      <c r="F94" s="31"/>
      <c r="G94" s="31"/>
      <c r="H94" s="32"/>
      <c r="I94" s="5" t="s">
        <v>21</v>
      </c>
      <c r="J94" s="20">
        <v>14.24</v>
      </c>
      <c r="K94" s="13">
        <v>560.95000000000005</v>
      </c>
      <c r="L94" s="15">
        <v>7987.93</v>
      </c>
      <c r="M94" s="14">
        <v>701.19</v>
      </c>
      <c r="N94" s="17">
        <v>9984.9500000000007</v>
      </c>
      <c r="O94" s="8">
        <v>0.27</v>
      </c>
      <c r="P94" s="62"/>
    </row>
    <row r="95" spans="1:16" x14ac:dyDescent="0.2">
      <c r="A95" s="27">
        <v>113010</v>
      </c>
      <c r="B95" s="55">
        <v>9954</v>
      </c>
      <c r="C95" s="55" t="s">
        <v>25</v>
      </c>
      <c r="D95" s="34" t="s">
        <v>101</v>
      </c>
      <c r="E95" s="31"/>
      <c r="F95" s="31"/>
      <c r="G95" s="31"/>
      <c r="H95" s="32"/>
      <c r="I95" s="5" t="s">
        <v>21</v>
      </c>
      <c r="J95" s="13">
        <v>416.01</v>
      </c>
      <c r="K95" s="13">
        <v>312.05</v>
      </c>
      <c r="L95" s="9">
        <v>129815.92</v>
      </c>
      <c r="M95" s="14">
        <v>390.06</v>
      </c>
      <c r="N95" s="10">
        <v>162268.85999999999</v>
      </c>
      <c r="O95" s="8">
        <v>4.33</v>
      </c>
      <c r="P95" s="62"/>
    </row>
    <row r="96" spans="1:16" x14ac:dyDescent="0.2">
      <c r="A96" s="25">
        <v>114</v>
      </c>
      <c r="B96" s="56"/>
      <c r="C96" s="56"/>
      <c r="D96" s="33" t="s">
        <v>102</v>
      </c>
      <c r="E96" s="31"/>
      <c r="F96" s="31"/>
      <c r="G96" s="31"/>
      <c r="H96" s="32"/>
      <c r="I96" s="5" t="s">
        <v>12</v>
      </c>
      <c r="J96" s="1"/>
      <c r="K96" s="1"/>
      <c r="L96" s="18">
        <v>51650.63</v>
      </c>
      <c r="M96" s="1"/>
      <c r="N96" s="19">
        <v>64564.74</v>
      </c>
      <c r="O96" s="62">
        <v>1.72</v>
      </c>
      <c r="P96" s="62">
        <f>O96+P85</f>
        <v>61.540000000000006</v>
      </c>
    </row>
    <row r="97" spans="1:16" x14ac:dyDescent="0.2">
      <c r="A97" s="27">
        <v>114001</v>
      </c>
      <c r="B97" s="55">
        <v>8937</v>
      </c>
      <c r="C97" s="55" t="s">
        <v>25</v>
      </c>
      <c r="D97" s="34" t="s">
        <v>103</v>
      </c>
      <c r="E97" s="31"/>
      <c r="F97" s="31"/>
      <c r="G97" s="31"/>
      <c r="H97" s="32"/>
      <c r="I97" s="5" t="s">
        <v>15</v>
      </c>
      <c r="J97" s="20">
        <v>13</v>
      </c>
      <c r="K97" s="15">
        <v>2813.34</v>
      </c>
      <c r="L97" s="22">
        <v>36573.42</v>
      </c>
      <c r="M97" s="17">
        <v>3516.68</v>
      </c>
      <c r="N97" s="23">
        <v>45716.84</v>
      </c>
      <c r="O97" s="8">
        <v>1.22</v>
      </c>
      <c r="P97" s="62"/>
    </row>
    <row r="98" spans="1:16" x14ac:dyDescent="0.2">
      <c r="A98" s="27">
        <v>114002</v>
      </c>
      <c r="B98" s="55">
        <v>9396</v>
      </c>
      <c r="C98" s="55" t="s">
        <v>25</v>
      </c>
      <c r="D98" s="34" t="s">
        <v>104</v>
      </c>
      <c r="E98" s="31"/>
      <c r="F98" s="31"/>
      <c r="G98" s="31"/>
      <c r="H98" s="32"/>
      <c r="I98" s="5" t="s">
        <v>21</v>
      </c>
      <c r="J98" s="20">
        <v>32</v>
      </c>
      <c r="K98" s="13">
        <v>131.57</v>
      </c>
      <c r="L98" s="15">
        <v>4210.24</v>
      </c>
      <c r="M98" s="14">
        <v>164.46</v>
      </c>
      <c r="N98" s="17">
        <v>5262.72</v>
      </c>
      <c r="O98" s="8">
        <v>0.14000000000000001</v>
      </c>
      <c r="P98" s="62"/>
    </row>
    <row r="99" spans="1:16" x14ac:dyDescent="0.2">
      <c r="A99" s="27">
        <v>114003</v>
      </c>
      <c r="B99" s="55">
        <v>8964</v>
      </c>
      <c r="C99" s="55" t="s">
        <v>25</v>
      </c>
      <c r="D99" s="34" t="s">
        <v>105</v>
      </c>
      <c r="E99" s="31"/>
      <c r="F99" s="31"/>
      <c r="G99" s="31"/>
      <c r="H99" s="32"/>
      <c r="I99" s="5" t="s">
        <v>15</v>
      </c>
      <c r="J99" s="8">
        <v>1</v>
      </c>
      <c r="K99" s="15">
        <v>5181.22</v>
      </c>
      <c r="L99" s="15">
        <v>5181.22</v>
      </c>
      <c r="M99" s="17">
        <v>6476.53</v>
      </c>
      <c r="N99" s="17">
        <v>6476.53</v>
      </c>
      <c r="O99" s="8">
        <v>0.17</v>
      </c>
      <c r="P99" s="62"/>
    </row>
    <row r="100" spans="1:16" x14ac:dyDescent="0.2">
      <c r="A100" s="27">
        <v>114004</v>
      </c>
      <c r="B100" s="55">
        <v>3736</v>
      </c>
      <c r="C100" s="55" t="s">
        <v>25</v>
      </c>
      <c r="D100" s="34" t="s">
        <v>106</v>
      </c>
      <c r="E100" s="31"/>
      <c r="F100" s="31"/>
      <c r="G100" s="31"/>
      <c r="H100" s="32"/>
      <c r="I100" s="5" t="s">
        <v>15</v>
      </c>
      <c r="J100" s="8">
        <v>1</v>
      </c>
      <c r="K100" s="13">
        <v>108.55</v>
      </c>
      <c r="L100" s="13">
        <v>108.55</v>
      </c>
      <c r="M100" s="14">
        <v>135.69</v>
      </c>
      <c r="N100" s="14">
        <v>135.69</v>
      </c>
      <c r="O100" s="8">
        <v>0</v>
      </c>
      <c r="P100" s="62"/>
    </row>
    <row r="101" spans="1:16" x14ac:dyDescent="0.2">
      <c r="A101" s="27">
        <v>114005</v>
      </c>
      <c r="B101" s="55">
        <v>9256</v>
      </c>
      <c r="C101" s="55" t="s">
        <v>25</v>
      </c>
      <c r="D101" s="34" t="s">
        <v>107</v>
      </c>
      <c r="E101" s="31"/>
      <c r="F101" s="31"/>
      <c r="G101" s="31"/>
      <c r="H101" s="32"/>
      <c r="I101" s="5" t="s">
        <v>21</v>
      </c>
      <c r="J101" s="13">
        <v>584</v>
      </c>
      <c r="K101" s="8">
        <v>9.5500000000000007</v>
      </c>
      <c r="L101" s="15">
        <v>5577.2</v>
      </c>
      <c r="M101" s="21">
        <v>11.94</v>
      </c>
      <c r="N101" s="17">
        <v>6972.96</v>
      </c>
      <c r="O101" s="8">
        <v>0.19</v>
      </c>
      <c r="P101" s="62"/>
    </row>
    <row r="102" spans="1:16" x14ac:dyDescent="0.2">
      <c r="A102" s="25">
        <v>115</v>
      </c>
      <c r="B102" s="58"/>
      <c r="C102" s="55" t="s">
        <v>12</v>
      </c>
      <c r="D102" s="33" t="s">
        <v>108</v>
      </c>
      <c r="E102" s="31"/>
      <c r="F102" s="31"/>
      <c r="G102" s="31"/>
      <c r="H102" s="32"/>
      <c r="I102" s="5" t="s">
        <v>12</v>
      </c>
      <c r="J102" s="1"/>
      <c r="K102" s="1"/>
      <c r="L102" s="11">
        <v>4018.41</v>
      </c>
      <c r="M102" s="1"/>
      <c r="N102" s="12">
        <v>5022.2700000000004</v>
      </c>
      <c r="O102" s="62">
        <v>0.12</v>
      </c>
      <c r="P102" s="62">
        <f>O102+P96</f>
        <v>61.660000000000004</v>
      </c>
    </row>
    <row r="103" spans="1:16" x14ac:dyDescent="0.2">
      <c r="A103" s="27">
        <v>115001</v>
      </c>
      <c r="B103" s="55">
        <v>356</v>
      </c>
      <c r="C103" s="55" t="s">
        <v>25</v>
      </c>
      <c r="D103" s="34" t="s">
        <v>109</v>
      </c>
      <c r="E103" s="31"/>
      <c r="F103" s="31"/>
      <c r="G103" s="31"/>
      <c r="H103" s="32"/>
      <c r="I103" s="5" t="s">
        <v>29</v>
      </c>
      <c r="J103" s="20">
        <v>66</v>
      </c>
      <c r="K103" s="20">
        <v>12.11</v>
      </c>
      <c r="L103" s="13">
        <v>799.26</v>
      </c>
      <c r="M103" s="21">
        <v>15.14</v>
      </c>
      <c r="N103" s="14">
        <v>999.24</v>
      </c>
      <c r="O103" s="8">
        <v>0.03</v>
      </c>
      <c r="P103" s="62"/>
    </row>
    <row r="104" spans="1:16" x14ac:dyDescent="0.2">
      <c r="A104" s="27">
        <v>115002</v>
      </c>
      <c r="B104" s="55">
        <v>353</v>
      </c>
      <c r="C104" s="55" t="s">
        <v>25</v>
      </c>
      <c r="D104" s="34" t="s">
        <v>110</v>
      </c>
      <c r="E104" s="31"/>
      <c r="F104" s="31"/>
      <c r="G104" s="31"/>
      <c r="H104" s="32"/>
      <c r="I104" s="5" t="s">
        <v>29</v>
      </c>
      <c r="J104" s="13">
        <v>150</v>
      </c>
      <c r="K104" s="8">
        <v>6.21</v>
      </c>
      <c r="L104" s="13">
        <v>931.5</v>
      </c>
      <c r="M104" s="16">
        <v>7.76</v>
      </c>
      <c r="N104" s="17">
        <v>1164</v>
      </c>
      <c r="O104" s="8">
        <v>0.03</v>
      </c>
      <c r="P104" s="62"/>
    </row>
    <row r="105" spans="1:16" x14ac:dyDescent="0.2">
      <c r="A105" s="27">
        <v>115003</v>
      </c>
      <c r="B105" s="55">
        <v>365</v>
      </c>
      <c r="C105" s="55" t="s">
        <v>25</v>
      </c>
      <c r="D105" s="34" t="s">
        <v>111</v>
      </c>
      <c r="E105" s="31"/>
      <c r="F105" s="31"/>
      <c r="G105" s="31"/>
      <c r="H105" s="32"/>
      <c r="I105" s="5" t="s">
        <v>15</v>
      </c>
      <c r="J105" s="8">
        <v>4</v>
      </c>
      <c r="K105" s="8">
        <v>9.09</v>
      </c>
      <c r="L105" s="20">
        <v>36.36</v>
      </c>
      <c r="M105" s="21">
        <v>11.36</v>
      </c>
      <c r="N105" s="21">
        <v>45.44</v>
      </c>
      <c r="O105" s="8">
        <v>0</v>
      </c>
      <c r="P105" s="62"/>
    </row>
    <row r="106" spans="1:16" x14ac:dyDescent="0.2">
      <c r="A106" s="27">
        <v>115004</v>
      </c>
      <c r="B106" s="55">
        <v>362</v>
      </c>
      <c r="C106" s="55" t="s">
        <v>25</v>
      </c>
      <c r="D106" s="34" t="s">
        <v>112</v>
      </c>
      <c r="E106" s="31"/>
      <c r="F106" s="31"/>
      <c r="G106" s="31"/>
      <c r="H106" s="32"/>
      <c r="I106" s="5" t="s">
        <v>15</v>
      </c>
      <c r="J106" s="20">
        <v>13</v>
      </c>
      <c r="K106" s="8">
        <v>4.1399999999999997</v>
      </c>
      <c r="L106" s="20">
        <v>53.82</v>
      </c>
      <c r="M106" s="16">
        <v>5.18</v>
      </c>
      <c r="N106" s="21">
        <v>67.34</v>
      </c>
      <c r="O106" s="8">
        <v>0</v>
      </c>
      <c r="P106" s="62"/>
    </row>
    <row r="107" spans="1:16" x14ac:dyDescent="0.2">
      <c r="A107" s="27">
        <v>115005</v>
      </c>
      <c r="B107" s="55">
        <v>374</v>
      </c>
      <c r="C107" s="55" t="s">
        <v>25</v>
      </c>
      <c r="D107" s="34" t="s">
        <v>113</v>
      </c>
      <c r="E107" s="31"/>
      <c r="F107" s="31"/>
      <c r="G107" s="31"/>
      <c r="H107" s="32"/>
      <c r="I107" s="5" t="s">
        <v>15</v>
      </c>
      <c r="J107" s="20">
        <v>28</v>
      </c>
      <c r="K107" s="8">
        <v>5.0599999999999996</v>
      </c>
      <c r="L107" s="13">
        <v>141.68</v>
      </c>
      <c r="M107" s="16">
        <v>6.33</v>
      </c>
      <c r="N107" s="14">
        <v>177.24</v>
      </c>
      <c r="O107" s="8">
        <v>0</v>
      </c>
      <c r="P107" s="62"/>
    </row>
    <row r="108" spans="1:16" x14ac:dyDescent="0.2">
      <c r="A108" s="27">
        <v>115006</v>
      </c>
      <c r="B108" s="55">
        <v>371</v>
      </c>
      <c r="C108" s="55" t="s">
        <v>25</v>
      </c>
      <c r="D108" s="34" t="s">
        <v>114</v>
      </c>
      <c r="E108" s="31"/>
      <c r="F108" s="31"/>
      <c r="G108" s="31"/>
      <c r="H108" s="32"/>
      <c r="I108" s="5" t="s">
        <v>15</v>
      </c>
      <c r="J108" s="20">
        <v>68</v>
      </c>
      <c r="K108" s="8">
        <v>1.83</v>
      </c>
      <c r="L108" s="13">
        <v>124.44</v>
      </c>
      <c r="M108" s="16">
        <v>2.29</v>
      </c>
      <c r="N108" s="14">
        <v>155.72</v>
      </c>
      <c r="O108" s="8">
        <v>0</v>
      </c>
      <c r="P108" s="62"/>
    </row>
    <row r="109" spans="1:16" x14ac:dyDescent="0.2">
      <c r="A109" s="27">
        <v>115007</v>
      </c>
      <c r="B109" s="58">
        <v>84158</v>
      </c>
      <c r="C109" s="55" t="s">
        <v>399</v>
      </c>
      <c r="D109" s="34" t="s">
        <v>115</v>
      </c>
      <c r="E109" s="31"/>
      <c r="F109" s="31"/>
      <c r="G109" s="31"/>
      <c r="H109" s="32"/>
      <c r="I109" s="5" t="s">
        <v>15</v>
      </c>
      <c r="J109" s="20">
        <v>68</v>
      </c>
      <c r="K109" s="8">
        <v>1.52</v>
      </c>
      <c r="L109" s="13">
        <v>103.36</v>
      </c>
      <c r="M109" s="16">
        <v>1.9</v>
      </c>
      <c r="N109" s="14">
        <v>129.19999999999999</v>
      </c>
      <c r="O109" s="8">
        <v>0</v>
      </c>
      <c r="P109" s="62"/>
    </row>
    <row r="110" spans="1:16" x14ac:dyDescent="0.2">
      <c r="A110" s="27">
        <v>115008</v>
      </c>
      <c r="B110" s="58">
        <v>84159</v>
      </c>
      <c r="C110" s="55" t="s">
        <v>399</v>
      </c>
      <c r="D110" s="34" t="s">
        <v>116</v>
      </c>
      <c r="E110" s="31"/>
      <c r="F110" s="31"/>
      <c r="G110" s="31"/>
      <c r="H110" s="32"/>
      <c r="I110" s="5" t="s">
        <v>15</v>
      </c>
      <c r="J110" s="20">
        <v>34</v>
      </c>
      <c r="K110" s="8">
        <v>2.87</v>
      </c>
      <c r="L110" s="20">
        <v>97.58</v>
      </c>
      <c r="M110" s="16">
        <v>3.59</v>
      </c>
      <c r="N110" s="14">
        <v>122.06</v>
      </c>
      <c r="O110" s="8">
        <v>0</v>
      </c>
      <c r="P110" s="62"/>
    </row>
    <row r="111" spans="1:16" x14ac:dyDescent="0.2">
      <c r="A111" s="27">
        <v>115009</v>
      </c>
      <c r="B111" s="55">
        <v>8896</v>
      </c>
      <c r="C111" s="55" t="s">
        <v>25</v>
      </c>
      <c r="D111" s="34" t="s">
        <v>117</v>
      </c>
      <c r="E111" s="31"/>
      <c r="F111" s="31"/>
      <c r="G111" s="31"/>
      <c r="H111" s="32"/>
      <c r="I111" s="5" t="s">
        <v>15</v>
      </c>
      <c r="J111" s="8">
        <v>3</v>
      </c>
      <c r="K111" s="20">
        <v>21.92</v>
      </c>
      <c r="L111" s="20">
        <v>65.760000000000005</v>
      </c>
      <c r="M111" s="21">
        <v>27.4</v>
      </c>
      <c r="N111" s="21">
        <v>82.2</v>
      </c>
      <c r="O111" s="8">
        <v>0</v>
      </c>
      <c r="P111" s="62"/>
    </row>
    <row r="112" spans="1:16" x14ac:dyDescent="0.2">
      <c r="A112" s="27">
        <v>115010</v>
      </c>
      <c r="B112" s="55">
        <v>650</v>
      </c>
      <c r="C112" s="55" t="s">
        <v>25</v>
      </c>
      <c r="D112" s="34" t="s">
        <v>118</v>
      </c>
      <c r="E112" s="31"/>
      <c r="F112" s="31"/>
      <c r="G112" s="31"/>
      <c r="H112" s="32"/>
      <c r="I112" s="5" t="s">
        <v>15</v>
      </c>
      <c r="J112" s="8">
        <v>3</v>
      </c>
      <c r="K112" s="20">
        <v>29.21</v>
      </c>
      <c r="L112" s="20">
        <v>87.63</v>
      </c>
      <c r="M112" s="21">
        <v>36.51</v>
      </c>
      <c r="N112" s="14">
        <v>109.53</v>
      </c>
      <c r="O112" s="8">
        <v>0</v>
      </c>
      <c r="P112" s="62"/>
    </row>
    <row r="113" spans="1:16" x14ac:dyDescent="0.2">
      <c r="A113" s="27">
        <v>115011</v>
      </c>
      <c r="B113" s="55">
        <v>707</v>
      </c>
      <c r="C113" s="55" t="s">
        <v>25</v>
      </c>
      <c r="D113" s="34" t="s">
        <v>119</v>
      </c>
      <c r="E113" s="31"/>
      <c r="F113" s="31"/>
      <c r="G113" s="31"/>
      <c r="H113" s="32"/>
      <c r="I113" s="5" t="s">
        <v>15</v>
      </c>
      <c r="J113" s="8">
        <v>2</v>
      </c>
      <c r="K113" s="13">
        <v>100.16</v>
      </c>
      <c r="L113" s="13">
        <v>200.32</v>
      </c>
      <c r="M113" s="14">
        <v>125.2</v>
      </c>
      <c r="N113" s="14">
        <v>250.4</v>
      </c>
      <c r="O113" s="8">
        <v>0.01</v>
      </c>
      <c r="P113" s="62"/>
    </row>
    <row r="114" spans="1:16" x14ac:dyDescent="0.2">
      <c r="A114" s="27">
        <v>115012</v>
      </c>
      <c r="B114" s="55">
        <v>9298</v>
      </c>
      <c r="C114" s="55" t="s">
        <v>25</v>
      </c>
      <c r="D114" s="34" t="s">
        <v>120</v>
      </c>
      <c r="E114" s="31"/>
      <c r="F114" s="31"/>
      <c r="G114" s="31"/>
      <c r="H114" s="32"/>
      <c r="I114" s="5" t="s">
        <v>29</v>
      </c>
      <c r="J114" s="13">
        <v>390</v>
      </c>
      <c r="K114" s="8">
        <v>3.53</v>
      </c>
      <c r="L114" s="15">
        <v>1376.7</v>
      </c>
      <c r="M114" s="16">
        <v>4.41</v>
      </c>
      <c r="N114" s="17">
        <v>1719.9</v>
      </c>
      <c r="O114" s="8">
        <v>0.05</v>
      </c>
      <c r="P114" s="62"/>
    </row>
    <row r="115" spans="1:16" x14ac:dyDescent="0.2">
      <c r="A115" s="25">
        <v>116</v>
      </c>
      <c r="B115" s="56"/>
      <c r="C115" s="56"/>
      <c r="D115" s="33" t="s">
        <v>121</v>
      </c>
      <c r="E115" s="31"/>
      <c r="F115" s="31"/>
      <c r="G115" s="31"/>
      <c r="H115" s="32"/>
      <c r="I115" s="5" t="s">
        <v>12</v>
      </c>
      <c r="J115" s="1"/>
      <c r="K115" s="1"/>
      <c r="L115" s="18">
        <v>58502.29</v>
      </c>
      <c r="M115" s="1"/>
      <c r="N115" s="19">
        <v>73122.16</v>
      </c>
      <c r="O115" s="62">
        <v>1.95</v>
      </c>
      <c r="P115" s="62">
        <f>O115+P102</f>
        <v>63.610000000000007</v>
      </c>
    </row>
    <row r="116" spans="1:16" x14ac:dyDescent="0.2">
      <c r="A116" s="27">
        <v>116001</v>
      </c>
      <c r="B116" s="58">
        <v>72254</v>
      </c>
      <c r="C116" s="55" t="s">
        <v>399</v>
      </c>
      <c r="D116" s="34" t="s">
        <v>122</v>
      </c>
      <c r="E116" s="31"/>
      <c r="F116" s="31"/>
      <c r="G116" s="31"/>
      <c r="H116" s="32"/>
      <c r="I116" s="5" t="s">
        <v>29</v>
      </c>
      <c r="J116" s="13">
        <v>365</v>
      </c>
      <c r="K116" s="20">
        <v>33.68</v>
      </c>
      <c r="L116" s="22">
        <v>12293.2</v>
      </c>
      <c r="M116" s="21">
        <v>42.1</v>
      </c>
      <c r="N116" s="23">
        <v>15366.5</v>
      </c>
      <c r="O116" s="8">
        <v>0.41</v>
      </c>
      <c r="P116" s="62"/>
    </row>
    <row r="117" spans="1:16" x14ac:dyDescent="0.2">
      <c r="A117" s="27">
        <v>116002</v>
      </c>
      <c r="B117" s="57" t="s">
        <v>406</v>
      </c>
      <c r="C117" s="55" t="s">
        <v>399</v>
      </c>
      <c r="D117" s="34" t="s">
        <v>123</v>
      </c>
      <c r="E117" s="31"/>
      <c r="F117" s="31"/>
      <c r="G117" s="31"/>
      <c r="H117" s="32"/>
      <c r="I117" s="5" t="s">
        <v>29</v>
      </c>
      <c r="J117" s="15">
        <v>1256</v>
      </c>
      <c r="K117" s="20">
        <v>23.73</v>
      </c>
      <c r="L117" s="22">
        <v>29804.880000000001</v>
      </c>
      <c r="M117" s="21">
        <v>29.66</v>
      </c>
      <c r="N117" s="23">
        <v>37252.959999999999</v>
      </c>
      <c r="O117" s="8">
        <v>0.99</v>
      </c>
      <c r="P117" s="62"/>
    </row>
    <row r="118" spans="1:16" x14ac:dyDescent="0.2">
      <c r="A118" s="27">
        <v>116003</v>
      </c>
      <c r="B118" s="55">
        <v>10090</v>
      </c>
      <c r="C118" s="55" t="s">
        <v>25</v>
      </c>
      <c r="D118" s="34" t="s">
        <v>124</v>
      </c>
      <c r="E118" s="31"/>
      <c r="F118" s="31"/>
      <c r="G118" s="31"/>
      <c r="H118" s="32"/>
      <c r="I118" s="5" t="s">
        <v>15</v>
      </c>
      <c r="J118" s="15">
        <v>1300</v>
      </c>
      <c r="K118" s="8">
        <v>1.37</v>
      </c>
      <c r="L118" s="15">
        <v>1781</v>
      </c>
      <c r="M118" s="16">
        <v>1.71</v>
      </c>
      <c r="N118" s="17">
        <v>2223</v>
      </c>
      <c r="O118" s="8">
        <v>0.06</v>
      </c>
      <c r="P118" s="62"/>
    </row>
    <row r="119" spans="1:16" x14ac:dyDescent="0.2">
      <c r="A119" s="27">
        <v>116004</v>
      </c>
      <c r="B119" s="55">
        <v>10728</v>
      </c>
      <c r="C119" s="55" t="s">
        <v>25</v>
      </c>
      <c r="D119" s="34" t="s">
        <v>125</v>
      </c>
      <c r="E119" s="31"/>
      <c r="F119" s="31"/>
      <c r="G119" s="31"/>
      <c r="H119" s="32"/>
      <c r="I119" s="5" t="s">
        <v>15</v>
      </c>
      <c r="J119" s="20">
        <v>34</v>
      </c>
      <c r="K119" s="20">
        <v>71.66</v>
      </c>
      <c r="L119" s="15">
        <v>2436.44</v>
      </c>
      <c r="M119" s="21">
        <v>89.58</v>
      </c>
      <c r="N119" s="17">
        <v>3045.72</v>
      </c>
      <c r="O119" s="8">
        <v>0.08</v>
      </c>
      <c r="P119" s="62"/>
    </row>
    <row r="120" spans="1:16" x14ac:dyDescent="0.2">
      <c r="A120" s="27">
        <v>116005</v>
      </c>
      <c r="B120" s="55">
        <v>8795</v>
      </c>
      <c r="C120" s="55" t="s">
        <v>25</v>
      </c>
      <c r="D120" s="34" t="s">
        <v>126</v>
      </c>
      <c r="E120" s="31"/>
      <c r="F120" s="31"/>
      <c r="G120" s="31"/>
      <c r="H120" s="32"/>
      <c r="I120" s="5" t="s">
        <v>15</v>
      </c>
      <c r="J120" s="13">
        <v>192</v>
      </c>
      <c r="K120" s="20">
        <v>17.399999999999999</v>
      </c>
      <c r="L120" s="15">
        <v>3340.8</v>
      </c>
      <c r="M120" s="21">
        <v>21.75</v>
      </c>
      <c r="N120" s="17">
        <v>4176</v>
      </c>
      <c r="O120" s="8">
        <v>0.11</v>
      </c>
      <c r="P120" s="62"/>
    </row>
    <row r="121" spans="1:16" x14ac:dyDescent="0.2">
      <c r="A121" s="27">
        <v>116006</v>
      </c>
      <c r="B121" s="55">
        <v>11005</v>
      </c>
      <c r="C121" s="55" t="s">
        <v>25</v>
      </c>
      <c r="D121" s="34" t="s">
        <v>127</v>
      </c>
      <c r="E121" s="31"/>
      <c r="F121" s="31"/>
      <c r="G121" s="31"/>
      <c r="H121" s="32"/>
      <c r="I121" s="5" t="s">
        <v>15</v>
      </c>
      <c r="J121" s="8">
        <v>2</v>
      </c>
      <c r="K121" s="13">
        <v>708.07</v>
      </c>
      <c r="L121" s="15">
        <v>1416.14</v>
      </c>
      <c r="M121" s="14">
        <v>885.09</v>
      </c>
      <c r="N121" s="17">
        <v>1770.18</v>
      </c>
      <c r="O121" s="8">
        <v>0.05</v>
      </c>
      <c r="P121" s="62"/>
    </row>
    <row r="122" spans="1:16" x14ac:dyDescent="0.2">
      <c r="A122" s="27">
        <v>116007</v>
      </c>
      <c r="B122" s="55">
        <v>3766</v>
      </c>
      <c r="C122" s="55" t="s">
        <v>25</v>
      </c>
      <c r="D122" s="34" t="s">
        <v>128</v>
      </c>
      <c r="E122" s="31"/>
      <c r="F122" s="31"/>
      <c r="G122" s="31"/>
      <c r="H122" s="32"/>
      <c r="I122" s="5" t="s">
        <v>15</v>
      </c>
      <c r="J122" s="20">
        <v>34</v>
      </c>
      <c r="K122" s="20">
        <v>50.52</v>
      </c>
      <c r="L122" s="15">
        <v>1717.68</v>
      </c>
      <c r="M122" s="21">
        <v>63.15</v>
      </c>
      <c r="N122" s="17">
        <v>2147.1</v>
      </c>
      <c r="O122" s="8">
        <v>0.06</v>
      </c>
      <c r="P122" s="62"/>
    </row>
    <row r="123" spans="1:16" x14ac:dyDescent="0.2">
      <c r="A123" s="27">
        <v>116008</v>
      </c>
      <c r="B123" s="55">
        <v>9051</v>
      </c>
      <c r="C123" s="55" t="s">
        <v>25</v>
      </c>
      <c r="D123" s="34" t="s">
        <v>129</v>
      </c>
      <c r="E123" s="31"/>
      <c r="F123" s="31"/>
      <c r="G123" s="31"/>
      <c r="H123" s="32"/>
      <c r="I123" s="5" t="s">
        <v>15</v>
      </c>
      <c r="J123" s="8">
        <v>7</v>
      </c>
      <c r="K123" s="13">
        <v>194.92</v>
      </c>
      <c r="L123" s="15">
        <v>1364.44</v>
      </c>
      <c r="M123" s="14">
        <v>243.65</v>
      </c>
      <c r="N123" s="17">
        <v>1705.55</v>
      </c>
      <c r="O123" s="8">
        <v>0.05</v>
      </c>
      <c r="P123" s="62"/>
    </row>
    <row r="124" spans="1:16" x14ac:dyDescent="0.2">
      <c r="A124" s="27">
        <v>116009</v>
      </c>
      <c r="B124" s="55">
        <v>4178</v>
      </c>
      <c r="C124" s="55" t="s">
        <v>25</v>
      </c>
      <c r="D124" s="34" t="s">
        <v>130</v>
      </c>
      <c r="E124" s="31"/>
      <c r="F124" s="31"/>
      <c r="G124" s="31"/>
      <c r="H124" s="32"/>
      <c r="I124" s="5" t="s">
        <v>131</v>
      </c>
      <c r="J124" s="13">
        <v>120</v>
      </c>
      <c r="K124" s="8">
        <v>0.65</v>
      </c>
      <c r="L124" s="20">
        <v>78</v>
      </c>
      <c r="M124" s="16">
        <v>0.81</v>
      </c>
      <c r="N124" s="21">
        <v>97.2</v>
      </c>
      <c r="O124" s="8">
        <v>0</v>
      </c>
      <c r="P124" s="62"/>
    </row>
    <row r="125" spans="1:16" x14ac:dyDescent="0.2">
      <c r="A125" s="27">
        <v>116010</v>
      </c>
      <c r="B125" s="55">
        <v>363</v>
      </c>
      <c r="C125" s="55" t="s">
        <v>25</v>
      </c>
      <c r="D125" s="34" t="s">
        <v>132</v>
      </c>
      <c r="E125" s="31"/>
      <c r="F125" s="31"/>
      <c r="G125" s="31"/>
      <c r="H125" s="32"/>
      <c r="I125" s="5" t="s">
        <v>15</v>
      </c>
      <c r="J125" s="20">
        <v>34</v>
      </c>
      <c r="K125" s="8">
        <v>5.91</v>
      </c>
      <c r="L125" s="13">
        <v>200.94</v>
      </c>
      <c r="M125" s="16">
        <v>7.39</v>
      </c>
      <c r="N125" s="14">
        <v>251.26</v>
      </c>
      <c r="O125" s="8">
        <v>0.01</v>
      </c>
      <c r="P125" s="62"/>
    </row>
    <row r="126" spans="1:16" x14ac:dyDescent="0.2">
      <c r="A126" s="27">
        <v>116011</v>
      </c>
      <c r="B126" s="55">
        <v>10694</v>
      </c>
      <c r="C126" s="55" t="s">
        <v>25</v>
      </c>
      <c r="D126" s="34" t="s">
        <v>133</v>
      </c>
      <c r="E126" s="31"/>
      <c r="F126" s="31"/>
      <c r="G126" s="31"/>
      <c r="H126" s="32"/>
      <c r="I126" s="5" t="s">
        <v>15</v>
      </c>
      <c r="J126" s="20">
        <v>34</v>
      </c>
      <c r="K126" s="20">
        <v>15.96</v>
      </c>
      <c r="L126" s="13">
        <v>542.64</v>
      </c>
      <c r="M126" s="21">
        <v>19.95</v>
      </c>
      <c r="N126" s="14">
        <v>678.3</v>
      </c>
      <c r="O126" s="8">
        <v>0.02</v>
      </c>
      <c r="P126" s="62"/>
    </row>
    <row r="127" spans="1:16" x14ac:dyDescent="0.2">
      <c r="A127" s="27">
        <v>116012</v>
      </c>
      <c r="B127" s="55">
        <v>10425</v>
      </c>
      <c r="C127" s="55" t="s">
        <v>25</v>
      </c>
      <c r="D127" s="34" t="s">
        <v>134</v>
      </c>
      <c r="E127" s="31"/>
      <c r="F127" s="31"/>
      <c r="G127" s="31"/>
      <c r="H127" s="32"/>
      <c r="I127" s="5" t="s">
        <v>15</v>
      </c>
      <c r="J127" s="20">
        <v>34</v>
      </c>
      <c r="K127" s="8">
        <v>6.63</v>
      </c>
      <c r="L127" s="13">
        <v>225.42</v>
      </c>
      <c r="M127" s="16">
        <v>8.2899999999999991</v>
      </c>
      <c r="N127" s="14">
        <v>281.86</v>
      </c>
      <c r="O127" s="8">
        <v>0.01</v>
      </c>
      <c r="P127" s="62"/>
    </row>
    <row r="128" spans="1:16" x14ac:dyDescent="0.2">
      <c r="A128" s="27">
        <v>116013</v>
      </c>
      <c r="B128" s="55">
        <v>9277</v>
      </c>
      <c r="C128" s="55" t="s">
        <v>25</v>
      </c>
      <c r="D128" s="34" t="s">
        <v>135</v>
      </c>
      <c r="E128" s="31"/>
      <c r="F128" s="31"/>
      <c r="G128" s="31"/>
      <c r="H128" s="32"/>
      <c r="I128" s="5" t="s">
        <v>29</v>
      </c>
      <c r="J128" s="8">
        <v>1</v>
      </c>
      <c r="K128" s="8">
        <v>5.67</v>
      </c>
      <c r="L128" s="8">
        <v>5.67</v>
      </c>
      <c r="M128" s="16">
        <v>7.09</v>
      </c>
      <c r="N128" s="16">
        <v>7.09</v>
      </c>
      <c r="O128" s="8">
        <v>0</v>
      </c>
      <c r="P128" s="62"/>
    </row>
    <row r="129" spans="1:16" x14ac:dyDescent="0.2">
      <c r="A129" s="27">
        <v>116014</v>
      </c>
      <c r="B129" s="55">
        <v>9048</v>
      </c>
      <c r="C129" s="55" t="s">
        <v>25</v>
      </c>
      <c r="D129" s="34" t="s">
        <v>136</v>
      </c>
      <c r="E129" s="31"/>
      <c r="F129" s="31"/>
      <c r="G129" s="31"/>
      <c r="H129" s="32"/>
      <c r="I129" s="5" t="s">
        <v>131</v>
      </c>
      <c r="J129" s="20">
        <v>34</v>
      </c>
      <c r="K129" s="20">
        <v>20.56</v>
      </c>
      <c r="L129" s="13">
        <v>699.04</v>
      </c>
      <c r="M129" s="21">
        <v>25.7</v>
      </c>
      <c r="N129" s="14">
        <v>873.8</v>
      </c>
      <c r="O129" s="8">
        <v>0.02</v>
      </c>
      <c r="P129" s="62"/>
    </row>
    <row r="130" spans="1:16" x14ac:dyDescent="0.2">
      <c r="A130" s="27">
        <v>116015</v>
      </c>
      <c r="B130" s="55">
        <v>10728</v>
      </c>
      <c r="C130" s="55" t="s">
        <v>25</v>
      </c>
      <c r="D130" s="34" t="s">
        <v>125</v>
      </c>
      <c r="E130" s="31"/>
      <c r="F130" s="31"/>
      <c r="G130" s="31"/>
      <c r="H130" s="32"/>
      <c r="I130" s="5" t="s">
        <v>15</v>
      </c>
      <c r="J130" s="20">
        <v>34</v>
      </c>
      <c r="K130" s="20">
        <v>71.66</v>
      </c>
      <c r="L130" s="15">
        <v>2436.44</v>
      </c>
      <c r="M130" s="21">
        <v>89.58</v>
      </c>
      <c r="N130" s="17">
        <v>3045.72</v>
      </c>
      <c r="O130" s="8">
        <v>0.08</v>
      </c>
      <c r="P130" s="62"/>
    </row>
    <row r="131" spans="1:16" x14ac:dyDescent="0.2">
      <c r="A131" s="27">
        <v>116016</v>
      </c>
      <c r="B131" s="55">
        <v>10091</v>
      </c>
      <c r="C131" s="55" t="s">
        <v>25</v>
      </c>
      <c r="D131" s="34" t="s">
        <v>137</v>
      </c>
      <c r="E131" s="31"/>
      <c r="F131" s="31"/>
      <c r="G131" s="31"/>
      <c r="H131" s="32"/>
      <c r="I131" s="5" t="s">
        <v>15</v>
      </c>
      <c r="J131" s="20">
        <v>60</v>
      </c>
      <c r="K131" s="8">
        <v>1.22</v>
      </c>
      <c r="L131" s="20">
        <v>73.2</v>
      </c>
      <c r="M131" s="16">
        <v>1.53</v>
      </c>
      <c r="N131" s="21">
        <v>91.8</v>
      </c>
      <c r="O131" s="8">
        <v>0</v>
      </c>
      <c r="P131" s="62"/>
    </row>
    <row r="132" spans="1:16" x14ac:dyDescent="0.2">
      <c r="A132" s="27">
        <v>116017</v>
      </c>
      <c r="B132" s="55">
        <v>372</v>
      </c>
      <c r="C132" s="55" t="s">
        <v>25</v>
      </c>
      <c r="D132" s="34" t="s">
        <v>138</v>
      </c>
      <c r="E132" s="31"/>
      <c r="F132" s="31"/>
      <c r="G132" s="31"/>
      <c r="H132" s="32"/>
      <c r="I132" s="5" t="s">
        <v>15</v>
      </c>
      <c r="J132" s="20">
        <v>34</v>
      </c>
      <c r="K132" s="8">
        <v>2.54</v>
      </c>
      <c r="L132" s="20">
        <v>86.36</v>
      </c>
      <c r="M132" s="16">
        <v>3.18</v>
      </c>
      <c r="N132" s="14">
        <v>108.12</v>
      </c>
      <c r="O132" s="8">
        <v>0</v>
      </c>
      <c r="P132" s="62"/>
    </row>
    <row r="133" spans="1:16" x14ac:dyDescent="0.2">
      <c r="A133" s="25">
        <v>117</v>
      </c>
      <c r="B133" s="56"/>
      <c r="C133" s="56"/>
      <c r="D133" s="33" t="s">
        <v>139</v>
      </c>
      <c r="E133" s="31"/>
      <c r="F133" s="31"/>
      <c r="G133" s="31"/>
      <c r="H133" s="32"/>
      <c r="I133" s="5" t="s">
        <v>12</v>
      </c>
      <c r="J133" s="1"/>
      <c r="K133" s="1"/>
      <c r="L133" s="6">
        <v>186808.81</v>
      </c>
      <c r="M133" s="1"/>
      <c r="N133" s="7">
        <v>233453.05</v>
      </c>
      <c r="O133" s="62">
        <v>6.23</v>
      </c>
      <c r="P133" s="62">
        <f>O133+P115</f>
        <v>69.84</v>
      </c>
    </row>
    <row r="134" spans="1:16" x14ac:dyDescent="0.2">
      <c r="A134" s="27">
        <v>117001</v>
      </c>
      <c r="B134" s="55">
        <v>7164</v>
      </c>
      <c r="C134" s="55" t="s">
        <v>25</v>
      </c>
      <c r="D134" s="34" t="s">
        <v>140</v>
      </c>
      <c r="E134" s="31"/>
      <c r="F134" s="31"/>
      <c r="G134" s="31"/>
      <c r="H134" s="32"/>
      <c r="I134" s="5" t="s">
        <v>15</v>
      </c>
      <c r="J134" s="13">
        <v>406</v>
      </c>
      <c r="K134" s="20">
        <v>17.52</v>
      </c>
      <c r="L134" s="15">
        <v>7113.12</v>
      </c>
      <c r="M134" s="21">
        <v>21.9</v>
      </c>
      <c r="N134" s="17">
        <v>8891.4</v>
      </c>
      <c r="O134" s="8">
        <v>0.24</v>
      </c>
      <c r="P134" s="62"/>
    </row>
    <row r="135" spans="1:16" x14ac:dyDescent="0.2">
      <c r="A135" s="27">
        <v>117002</v>
      </c>
      <c r="B135" s="55">
        <v>10268</v>
      </c>
      <c r="C135" s="55" t="s">
        <v>25</v>
      </c>
      <c r="D135" s="34" t="s">
        <v>141</v>
      </c>
      <c r="E135" s="31"/>
      <c r="F135" s="31"/>
      <c r="G135" s="31"/>
      <c r="H135" s="32"/>
      <c r="I135" s="5" t="s">
        <v>15</v>
      </c>
      <c r="J135" s="13">
        <v>196</v>
      </c>
      <c r="K135" s="20">
        <v>31.47</v>
      </c>
      <c r="L135" s="15">
        <v>6168.12</v>
      </c>
      <c r="M135" s="21">
        <v>39.340000000000003</v>
      </c>
      <c r="N135" s="17">
        <v>7710.64</v>
      </c>
      <c r="O135" s="8">
        <v>0.21</v>
      </c>
      <c r="P135" s="62"/>
    </row>
    <row r="136" spans="1:16" x14ac:dyDescent="0.2">
      <c r="A136" s="27">
        <v>117003</v>
      </c>
      <c r="B136" s="55">
        <v>761</v>
      </c>
      <c r="C136" s="55" t="s">
        <v>25</v>
      </c>
      <c r="D136" s="34" t="s">
        <v>142</v>
      </c>
      <c r="E136" s="31"/>
      <c r="F136" s="31"/>
      <c r="G136" s="31"/>
      <c r="H136" s="32"/>
      <c r="I136" s="5" t="s">
        <v>15</v>
      </c>
      <c r="J136" s="8">
        <v>2</v>
      </c>
      <c r="K136" s="13">
        <v>351.4</v>
      </c>
      <c r="L136" s="13">
        <v>702.8</v>
      </c>
      <c r="M136" s="14">
        <v>439.25</v>
      </c>
      <c r="N136" s="14">
        <v>878.5</v>
      </c>
      <c r="O136" s="8">
        <v>0.02</v>
      </c>
      <c r="P136" s="62"/>
    </row>
    <row r="137" spans="1:16" x14ac:dyDescent="0.2">
      <c r="A137" s="27">
        <v>117004</v>
      </c>
      <c r="B137" s="55">
        <v>521</v>
      </c>
      <c r="C137" s="55" t="s">
        <v>25</v>
      </c>
      <c r="D137" s="34" t="s">
        <v>143</v>
      </c>
      <c r="E137" s="31"/>
      <c r="F137" s="31"/>
      <c r="G137" s="31"/>
      <c r="H137" s="32"/>
      <c r="I137" s="5" t="s">
        <v>15</v>
      </c>
      <c r="J137" s="20">
        <v>15</v>
      </c>
      <c r="K137" s="13">
        <v>925.14</v>
      </c>
      <c r="L137" s="22">
        <v>13877.1</v>
      </c>
      <c r="M137" s="17">
        <v>1156.43</v>
      </c>
      <c r="N137" s="23">
        <v>17346.45</v>
      </c>
      <c r="O137" s="8">
        <v>0.46</v>
      </c>
      <c r="P137" s="62"/>
    </row>
    <row r="138" spans="1:16" x14ac:dyDescent="0.2">
      <c r="A138" s="27">
        <v>117005</v>
      </c>
      <c r="B138" s="55">
        <v>7817</v>
      </c>
      <c r="C138" s="55" t="s">
        <v>25</v>
      </c>
      <c r="D138" s="34" t="s">
        <v>144</v>
      </c>
      <c r="E138" s="31"/>
      <c r="F138" s="31"/>
      <c r="G138" s="31"/>
      <c r="H138" s="32"/>
      <c r="I138" s="5" t="s">
        <v>15</v>
      </c>
      <c r="J138" s="13">
        <v>145</v>
      </c>
      <c r="K138" s="20">
        <v>58.4</v>
      </c>
      <c r="L138" s="15">
        <v>8468</v>
      </c>
      <c r="M138" s="21">
        <v>73</v>
      </c>
      <c r="N138" s="23">
        <v>10585</v>
      </c>
      <c r="O138" s="8">
        <v>0.28000000000000003</v>
      </c>
      <c r="P138" s="62"/>
    </row>
    <row r="139" spans="1:16" x14ac:dyDescent="0.2">
      <c r="A139" s="27">
        <v>117006</v>
      </c>
      <c r="B139" s="55">
        <v>10793</v>
      </c>
      <c r="C139" s="55" t="s">
        <v>25</v>
      </c>
      <c r="D139" s="34" t="s">
        <v>145</v>
      </c>
      <c r="E139" s="31"/>
      <c r="F139" s="31"/>
      <c r="G139" s="31"/>
      <c r="H139" s="32"/>
      <c r="I139" s="5" t="s">
        <v>15</v>
      </c>
      <c r="J139" s="13">
        <v>247</v>
      </c>
      <c r="K139" s="8">
        <v>7.63</v>
      </c>
      <c r="L139" s="15">
        <v>1884.61</v>
      </c>
      <c r="M139" s="16">
        <v>9.5399999999999991</v>
      </c>
      <c r="N139" s="17">
        <v>2356.38</v>
      </c>
      <c r="O139" s="8">
        <v>0.06</v>
      </c>
      <c r="P139" s="62"/>
    </row>
    <row r="140" spans="1:16" x14ac:dyDescent="0.2">
      <c r="A140" s="27">
        <v>117007</v>
      </c>
      <c r="B140" s="55">
        <v>794</v>
      </c>
      <c r="C140" s="55" t="s">
        <v>25</v>
      </c>
      <c r="D140" s="34" t="s">
        <v>146</v>
      </c>
      <c r="E140" s="31"/>
      <c r="F140" s="31"/>
      <c r="G140" s="31"/>
      <c r="H140" s="32"/>
      <c r="I140" s="5" t="s">
        <v>15</v>
      </c>
      <c r="J140" s="13">
        <v>102</v>
      </c>
      <c r="K140" s="20">
        <v>41.64</v>
      </c>
      <c r="L140" s="15">
        <v>4247.28</v>
      </c>
      <c r="M140" s="21">
        <v>52.05</v>
      </c>
      <c r="N140" s="17">
        <v>5309.1</v>
      </c>
      <c r="O140" s="8">
        <v>0.14000000000000001</v>
      </c>
      <c r="P140" s="62"/>
    </row>
    <row r="141" spans="1:16" x14ac:dyDescent="0.2">
      <c r="A141" s="27">
        <v>117008</v>
      </c>
      <c r="B141" s="55">
        <v>650</v>
      </c>
      <c r="C141" s="55" t="s">
        <v>25</v>
      </c>
      <c r="D141" s="34" t="s">
        <v>118</v>
      </c>
      <c r="E141" s="31"/>
      <c r="F141" s="31"/>
      <c r="G141" s="31"/>
      <c r="H141" s="32"/>
      <c r="I141" s="5" t="s">
        <v>15</v>
      </c>
      <c r="J141" s="8">
        <v>9</v>
      </c>
      <c r="K141" s="20">
        <v>29.21</v>
      </c>
      <c r="L141" s="13">
        <v>262.89</v>
      </c>
      <c r="M141" s="21">
        <v>36.51</v>
      </c>
      <c r="N141" s="14">
        <v>328.59</v>
      </c>
      <c r="O141" s="8">
        <v>0.01</v>
      </c>
      <c r="P141" s="62"/>
    </row>
    <row r="142" spans="1:16" x14ac:dyDescent="0.2">
      <c r="A142" s="27">
        <v>117009</v>
      </c>
      <c r="B142" s="55">
        <v>697</v>
      </c>
      <c r="C142" s="55" t="s">
        <v>25</v>
      </c>
      <c r="D142" s="34" t="s">
        <v>147</v>
      </c>
      <c r="E142" s="31"/>
      <c r="F142" s="31"/>
      <c r="G142" s="31"/>
      <c r="H142" s="32"/>
      <c r="I142" s="5" t="s">
        <v>29</v>
      </c>
      <c r="J142" s="22">
        <v>22278.5</v>
      </c>
      <c r="K142" s="8">
        <v>5.37</v>
      </c>
      <c r="L142" s="9">
        <v>119635.55</v>
      </c>
      <c r="M142" s="16">
        <v>6.71</v>
      </c>
      <c r="N142" s="10">
        <v>149488.74</v>
      </c>
      <c r="O142" s="8">
        <v>3.99</v>
      </c>
      <c r="P142" s="62"/>
    </row>
    <row r="143" spans="1:16" x14ac:dyDescent="0.2">
      <c r="A143" s="27">
        <v>117010</v>
      </c>
      <c r="B143" s="55">
        <v>706</v>
      </c>
      <c r="C143" s="55" t="s">
        <v>25</v>
      </c>
      <c r="D143" s="34" t="s">
        <v>148</v>
      </c>
      <c r="E143" s="31"/>
      <c r="F143" s="31"/>
      <c r="G143" s="31"/>
      <c r="H143" s="32"/>
      <c r="I143" s="5" t="s">
        <v>15</v>
      </c>
      <c r="J143" s="20">
        <v>18</v>
      </c>
      <c r="K143" s="13">
        <v>170.16</v>
      </c>
      <c r="L143" s="15">
        <v>3062.88</v>
      </c>
      <c r="M143" s="14">
        <v>212.7</v>
      </c>
      <c r="N143" s="17">
        <v>3828.6</v>
      </c>
      <c r="O143" s="8">
        <v>0.1</v>
      </c>
      <c r="P143" s="62"/>
    </row>
    <row r="144" spans="1:16" x14ac:dyDescent="0.2">
      <c r="A144" s="27">
        <v>117011</v>
      </c>
      <c r="B144" s="55">
        <v>715</v>
      </c>
      <c r="C144" s="55" t="s">
        <v>25</v>
      </c>
      <c r="D144" s="34" t="s">
        <v>149</v>
      </c>
      <c r="E144" s="31"/>
      <c r="F144" s="31"/>
      <c r="G144" s="31"/>
      <c r="H144" s="32"/>
      <c r="I144" s="5" t="s">
        <v>15</v>
      </c>
      <c r="J144" s="13">
        <v>102</v>
      </c>
      <c r="K144" s="8">
        <v>3.93</v>
      </c>
      <c r="L144" s="13">
        <v>400.86</v>
      </c>
      <c r="M144" s="16">
        <v>4.91</v>
      </c>
      <c r="N144" s="14">
        <v>500.82</v>
      </c>
      <c r="O144" s="8">
        <v>0.01</v>
      </c>
      <c r="P144" s="62"/>
    </row>
    <row r="145" spans="1:16" x14ac:dyDescent="0.2">
      <c r="A145" s="27">
        <v>117012</v>
      </c>
      <c r="B145" s="55">
        <v>714</v>
      </c>
      <c r="C145" s="55" t="s">
        <v>25</v>
      </c>
      <c r="D145" s="34" t="s">
        <v>150</v>
      </c>
      <c r="E145" s="31"/>
      <c r="F145" s="31"/>
      <c r="G145" s="31"/>
      <c r="H145" s="32"/>
      <c r="I145" s="5" t="s">
        <v>15</v>
      </c>
      <c r="J145" s="13">
        <v>145</v>
      </c>
      <c r="K145" s="8">
        <v>5.05</v>
      </c>
      <c r="L145" s="13">
        <v>732.25</v>
      </c>
      <c r="M145" s="16">
        <v>6.31</v>
      </c>
      <c r="N145" s="14">
        <v>914.95</v>
      </c>
      <c r="O145" s="8">
        <v>0.02</v>
      </c>
      <c r="P145" s="62"/>
    </row>
    <row r="146" spans="1:16" x14ac:dyDescent="0.2">
      <c r="A146" s="27">
        <v>117013</v>
      </c>
      <c r="B146" s="55">
        <v>9045</v>
      </c>
      <c r="C146" s="55" t="s">
        <v>25</v>
      </c>
      <c r="D146" s="34" t="s">
        <v>151</v>
      </c>
      <c r="E146" s="31"/>
      <c r="F146" s="31"/>
      <c r="G146" s="31"/>
      <c r="H146" s="32"/>
      <c r="I146" s="5" t="s">
        <v>29</v>
      </c>
      <c r="J146" s="15">
        <v>1185.0999999999999</v>
      </c>
      <c r="K146" s="8">
        <v>7.49</v>
      </c>
      <c r="L146" s="15">
        <v>8876.4</v>
      </c>
      <c r="M146" s="16">
        <v>9.36</v>
      </c>
      <c r="N146" s="23">
        <v>11092.54</v>
      </c>
      <c r="O146" s="8">
        <v>0.3</v>
      </c>
      <c r="P146" s="62"/>
    </row>
    <row r="147" spans="1:16" x14ac:dyDescent="0.2">
      <c r="A147" s="27">
        <v>117014</v>
      </c>
      <c r="B147" s="55">
        <v>3770</v>
      </c>
      <c r="C147" s="55" t="s">
        <v>25</v>
      </c>
      <c r="D147" s="34" t="s">
        <v>152</v>
      </c>
      <c r="E147" s="31"/>
      <c r="F147" s="31"/>
      <c r="G147" s="31"/>
      <c r="H147" s="32"/>
      <c r="I147" s="5" t="s">
        <v>29</v>
      </c>
      <c r="J147" s="13">
        <v>454.9</v>
      </c>
      <c r="K147" s="8">
        <v>7.09</v>
      </c>
      <c r="L147" s="15">
        <v>3225.24</v>
      </c>
      <c r="M147" s="16">
        <v>8.86</v>
      </c>
      <c r="N147" s="17">
        <v>4030.41</v>
      </c>
      <c r="O147" s="8">
        <v>0.11</v>
      </c>
      <c r="P147" s="62"/>
    </row>
    <row r="148" spans="1:16" x14ac:dyDescent="0.2">
      <c r="A148" s="27">
        <v>117015</v>
      </c>
      <c r="B148" s="55">
        <v>356</v>
      </c>
      <c r="C148" s="55" t="s">
        <v>25</v>
      </c>
      <c r="D148" s="34" t="s">
        <v>109</v>
      </c>
      <c r="E148" s="31"/>
      <c r="F148" s="31"/>
      <c r="G148" s="31"/>
      <c r="H148" s="32"/>
      <c r="I148" s="5" t="s">
        <v>29</v>
      </c>
      <c r="J148" s="20">
        <v>42</v>
      </c>
      <c r="K148" s="20">
        <v>12.11</v>
      </c>
      <c r="L148" s="13">
        <v>508.62</v>
      </c>
      <c r="M148" s="21">
        <v>15.14</v>
      </c>
      <c r="N148" s="14">
        <v>635.88</v>
      </c>
      <c r="O148" s="8">
        <v>0.02</v>
      </c>
      <c r="P148" s="62"/>
    </row>
    <row r="149" spans="1:16" x14ac:dyDescent="0.2">
      <c r="A149" s="27">
        <v>117016</v>
      </c>
      <c r="B149" s="55">
        <v>357</v>
      </c>
      <c r="C149" s="55" t="s">
        <v>25</v>
      </c>
      <c r="D149" s="34" t="s">
        <v>153</v>
      </c>
      <c r="E149" s="31"/>
      <c r="F149" s="31"/>
      <c r="G149" s="31"/>
      <c r="H149" s="32"/>
      <c r="I149" s="5" t="s">
        <v>29</v>
      </c>
      <c r="J149" s="20">
        <v>16.7</v>
      </c>
      <c r="K149" s="20">
        <v>14.66</v>
      </c>
      <c r="L149" s="13">
        <v>244.82</v>
      </c>
      <c r="M149" s="21">
        <v>18.329999999999998</v>
      </c>
      <c r="N149" s="14">
        <v>306.11</v>
      </c>
      <c r="O149" s="8">
        <v>0.01</v>
      </c>
      <c r="P149" s="62"/>
    </row>
    <row r="150" spans="1:16" x14ac:dyDescent="0.2">
      <c r="A150" s="27">
        <v>117017</v>
      </c>
      <c r="B150" s="55">
        <v>4278</v>
      </c>
      <c r="C150" s="55" t="s">
        <v>25</v>
      </c>
      <c r="D150" s="34" t="s">
        <v>154</v>
      </c>
      <c r="E150" s="31"/>
      <c r="F150" s="31"/>
      <c r="G150" s="31"/>
      <c r="H150" s="32"/>
      <c r="I150" s="5" t="s">
        <v>29</v>
      </c>
      <c r="J150" s="13">
        <v>437.3</v>
      </c>
      <c r="K150" s="8">
        <v>4.59</v>
      </c>
      <c r="L150" s="15">
        <v>2007.21</v>
      </c>
      <c r="M150" s="16">
        <v>5.74</v>
      </c>
      <c r="N150" s="17">
        <v>2510.1</v>
      </c>
      <c r="O150" s="8">
        <v>7.0000000000000007E-2</v>
      </c>
      <c r="P150" s="62"/>
    </row>
    <row r="151" spans="1:16" x14ac:dyDescent="0.2">
      <c r="A151" s="27">
        <v>117018</v>
      </c>
      <c r="B151" s="55">
        <v>8682</v>
      </c>
      <c r="C151" s="55" t="s">
        <v>25</v>
      </c>
      <c r="D151" s="34" t="s">
        <v>155</v>
      </c>
      <c r="E151" s="31"/>
      <c r="F151" s="31"/>
      <c r="G151" s="31"/>
      <c r="H151" s="32"/>
      <c r="I151" s="5" t="s">
        <v>15</v>
      </c>
      <c r="J151" s="8">
        <v>2</v>
      </c>
      <c r="K151" s="13">
        <v>606.1</v>
      </c>
      <c r="L151" s="15">
        <v>1212.2</v>
      </c>
      <c r="M151" s="14">
        <v>757.63</v>
      </c>
      <c r="N151" s="17">
        <v>1515.26</v>
      </c>
      <c r="O151" s="8">
        <v>0.04</v>
      </c>
      <c r="P151" s="62"/>
    </row>
    <row r="152" spans="1:16" x14ac:dyDescent="0.2">
      <c r="A152" s="27">
        <v>117019</v>
      </c>
      <c r="B152" s="55">
        <v>10305</v>
      </c>
      <c r="C152" s="55" t="s">
        <v>25</v>
      </c>
      <c r="D152" s="34" t="s">
        <v>156</v>
      </c>
      <c r="E152" s="31"/>
      <c r="F152" s="31"/>
      <c r="G152" s="31"/>
      <c r="H152" s="32"/>
      <c r="I152" s="5" t="s">
        <v>15</v>
      </c>
      <c r="J152" s="8">
        <v>2</v>
      </c>
      <c r="K152" s="15">
        <v>2089.4299999999998</v>
      </c>
      <c r="L152" s="15">
        <v>4178.8599999999997</v>
      </c>
      <c r="M152" s="17">
        <v>2611.79</v>
      </c>
      <c r="N152" s="17">
        <v>5223.58</v>
      </c>
      <c r="O152" s="8">
        <v>0.14000000000000001</v>
      </c>
      <c r="P152" s="62"/>
    </row>
    <row r="153" spans="1:16" x14ac:dyDescent="0.2">
      <c r="A153" s="25">
        <v>118</v>
      </c>
      <c r="B153" s="58"/>
      <c r="C153" s="55" t="s">
        <v>12</v>
      </c>
      <c r="D153" s="33" t="s">
        <v>157</v>
      </c>
      <c r="E153" s="31"/>
      <c r="F153" s="31"/>
      <c r="G153" s="31"/>
      <c r="H153" s="32"/>
      <c r="I153" s="5" t="s">
        <v>12</v>
      </c>
      <c r="J153" s="1"/>
      <c r="K153" s="1"/>
      <c r="L153" s="18">
        <v>32953.699999999997</v>
      </c>
      <c r="M153" s="1"/>
      <c r="N153" s="19">
        <v>41197.43</v>
      </c>
      <c r="O153" s="62">
        <v>1.1100000000000001</v>
      </c>
      <c r="P153" s="62">
        <f>O153+P133</f>
        <v>70.95</v>
      </c>
    </row>
    <row r="154" spans="1:16" x14ac:dyDescent="0.2">
      <c r="A154" s="27">
        <v>118001</v>
      </c>
      <c r="B154" s="58">
        <v>83449</v>
      </c>
      <c r="C154" s="55" t="s">
        <v>399</v>
      </c>
      <c r="D154" s="34" t="s">
        <v>158</v>
      </c>
      <c r="E154" s="31"/>
      <c r="F154" s="31"/>
      <c r="G154" s="31"/>
      <c r="H154" s="32"/>
      <c r="I154" s="5" t="s">
        <v>15</v>
      </c>
      <c r="J154" s="20">
        <v>28</v>
      </c>
      <c r="K154" s="13">
        <v>274.67</v>
      </c>
      <c r="L154" s="15">
        <v>7690.76</v>
      </c>
      <c r="M154" s="14">
        <v>343.34</v>
      </c>
      <c r="N154" s="17">
        <v>9613.52</v>
      </c>
      <c r="O154" s="8">
        <v>0.26</v>
      </c>
      <c r="P154" s="62"/>
    </row>
    <row r="155" spans="1:16" x14ac:dyDescent="0.2">
      <c r="A155" s="27">
        <v>118002</v>
      </c>
      <c r="B155" s="58">
        <v>83651</v>
      </c>
      <c r="C155" s="55" t="s">
        <v>399</v>
      </c>
      <c r="D155" s="34" t="s">
        <v>159</v>
      </c>
      <c r="E155" s="31"/>
      <c r="F155" s="31"/>
      <c r="G155" s="31"/>
      <c r="H155" s="32"/>
      <c r="I155" s="5" t="s">
        <v>29</v>
      </c>
      <c r="J155" s="13">
        <v>183.15</v>
      </c>
      <c r="K155" s="20">
        <v>29.01</v>
      </c>
      <c r="L155" s="15">
        <v>5313.18</v>
      </c>
      <c r="M155" s="21">
        <v>36.26</v>
      </c>
      <c r="N155" s="17">
        <v>6641.02</v>
      </c>
      <c r="O155" s="8">
        <v>0.18</v>
      </c>
      <c r="P155" s="62"/>
    </row>
    <row r="156" spans="1:16" x14ac:dyDescent="0.2">
      <c r="A156" s="27">
        <v>118003</v>
      </c>
      <c r="B156" s="58">
        <v>89580</v>
      </c>
      <c r="C156" s="55" t="s">
        <v>399</v>
      </c>
      <c r="D156" s="34" t="s">
        <v>160</v>
      </c>
      <c r="E156" s="31"/>
      <c r="F156" s="31"/>
      <c r="G156" s="31"/>
      <c r="H156" s="32"/>
      <c r="I156" s="5" t="s">
        <v>29</v>
      </c>
      <c r="J156" s="13">
        <v>237.12</v>
      </c>
      <c r="K156" s="20">
        <v>49.94</v>
      </c>
      <c r="L156" s="22">
        <v>11841.77</v>
      </c>
      <c r="M156" s="21">
        <v>62.43</v>
      </c>
      <c r="N156" s="23">
        <v>14803.4</v>
      </c>
      <c r="O156" s="8">
        <v>0.4</v>
      </c>
      <c r="P156" s="62"/>
    </row>
    <row r="157" spans="1:16" x14ac:dyDescent="0.2">
      <c r="A157" s="27">
        <v>118004</v>
      </c>
      <c r="B157" s="55">
        <v>4283</v>
      </c>
      <c r="C157" s="55" t="s">
        <v>25</v>
      </c>
      <c r="D157" s="34" t="s">
        <v>161</v>
      </c>
      <c r="E157" s="31"/>
      <c r="F157" s="31"/>
      <c r="G157" s="31"/>
      <c r="H157" s="32"/>
      <c r="I157" s="5" t="s">
        <v>15</v>
      </c>
      <c r="J157" s="20">
        <v>36</v>
      </c>
      <c r="K157" s="20">
        <v>23.85</v>
      </c>
      <c r="L157" s="13">
        <v>858.6</v>
      </c>
      <c r="M157" s="21">
        <v>29.81</v>
      </c>
      <c r="N157" s="17">
        <v>1073.1600000000001</v>
      </c>
      <c r="O157" s="8">
        <v>0.03</v>
      </c>
      <c r="P157" s="62"/>
    </row>
    <row r="158" spans="1:16" x14ac:dyDescent="0.2">
      <c r="A158" s="27">
        <v>118005</v>
      </c>
      <c r="B158" s="55">
        <v>1553</v>
      </c>
      <c r="C158" s="55" t="s">
        <v>25</v>
      </c>
      <c r="D158" s="34" t="s">
        <v>162</v>
      </c>
      <c r="E158" s="31"/>
      <c r="F158" s="31"/>
      <c r="G158" s="31"/>
      <c r="H158" s="32"/>
      <c r="I158" s="5" t="s">
        <v>15</v>
      </c>
      <c r="J158" s="20">
        <v>18</v>
      </c>
      <c r="K158" s="20">
        <v>13.26</v>
      </c>
      <c r="L158" s="13">
        <v>238.68</v>
      </c>
      <c r="M158" s="21">
        <v>16.579999999999998</v>
      </c>
      <c r="N158" s="14">
        <v>298.44</v>
      </c>
      <c r="O158" s="8">
        <v>0.01</v>
      </c>
      <c r="P158" s="62"/>
    </row>
    <row r="159" spans="1:16" x14ac:dyDescent="0.2">
      <c r="A159" s="27">
        <v>118006</v>
      </c>
      <c r="B159" s="55">
        <v>1556</v>
      </c>
      <c r="C159" s="55" t="s">
        <v>25</v>
      </c>
      <c r="D159" s="34" t="s">
        <v>163</v>
      </c>
      <c r="E159" s="31"/>
      <c r="F159" s="31"/>
      <c r="G159" s="31"/>
      <c r="H159" s="32"/>
      <c r="I159" s="5" t="s">
        <v>15</v>
      </c>
      <c r="J159" s="20">
        <v>75</v>
      </c>
      <c r="K159" s="20">
        <v>13.6</v>
      </c>
      <c r="L159" s="15">
        <v>1020</v>
      </c>
      <c r="M159" s="21">
        <v>17</v>
      </c>
      <c r="N159" s="17">
        <v>1275</v>
      </c>
      <c r="O159" s="8">
        <v>0.03</v>
      </c>
      <c r="P159" s="62"/>
    </row>
    <row r="160" spans="1:16" x14ac:dyDescent="0.2">
      <c r="A160" s="27">
        <v>118007</v>
      </c>
      <c r="B160" s="55">
        <v>1640</v>
      </c>
      <c r="C160" s="55" t="s">
        <v>25</v>
      </c>
      <c r="D160" s="34" t="s">
        <v>164</v>
      </c>
      <c r="E160" s="31"/>
      <c r="F160" s="31"/>
      <c r="G160" s="31"/>
      <c r="H160" s="32"/>
      <c r="I160" s="5" t="s">
        <v>15</v>
      </c>
      <c r="J160" s="8">
        <v>1</v>
      </c>
      <c r="K160" s="20">
        <v>32.71</v>
      </c>
      <c r="L160" s="20">
        <v>32.71</v>
      </c>
      <c r="M160" s="21">
        <v>40.89</v>
      </c>
      <c r="N160" s="21">
        <v>40.89</v>
      </c>
      <c r="O160" s="8">
        <v>0</v>
      </c>
      <c r="P160" s="62"/>
    </row>
    <row r="161" spans="1:16" x14ac:dyDescent="0.2">
      <c r="A161" s="27">
        <v>118008</v>
      </c>
      <c r="B161" s="55">
        <v>2476</v>
      </c>
      <c r="C161" s="55" t="s">
        <v>25</v>
      </c>
      <c r="D161" s="34" t="s">
        <v>165</v>
      </c>
      <c r="E161" s="31"/>
      <c r="F161" s="31"/>
      <c r="G161" s="31"/>
      <c r="H161" s="32"/>
      <c r="I161" s="5" t="s">
        <v>29</v>
      </c>
      <c r="J161" s="15">
        <v>1800</v>
      </c>
      <c r="K161" s="8">
        <v>3.31</v>
      </c>
      <c r="L161" s="15">
        <v>5958</v>
      </c>
      <c r="M161" s="16">
        <v>4.1399999999999997</v>
      </c>
      <c r="N161" s="17">
        <v>7452</v>
      </c>
      <c r="O161" s="8">
        <v>0.2</v>
      </c>
      <c r="P161" s="62"/>
    </row>
    <row r="162" spans="1:16" x14ac:dyDescent="0.2">
      <c r="A162" s="25">
        <v>119</v>
      </c>
      <c r="B162" s="58"/>
      <c r="C162" s="55" t="s">
        <v>12</v>
      </c>
      <c r="D162" s="33" t="s">
        <v>166</v>
      </c>
      <c r="E162" s="31"/>
      <c r="F162" s="31"/>
      <c r="G162" s="31"/>
      <c r="H162" s="32"/>
      <c r="I162" s="5" t="s">
        <v>12</v>
      </c>
      <c r="J162" s="1"/>
      <c r="K162" s="1"/>
      <c r="L162" s="18">
        <v>20514.12</v>
      </c>
      <c r="M162" s="1"/>
      <c r="N162" s="19">
        <v>25644.82</v>
      </c>
      <c r="O162" s="62">
        <v>0.63</v>
      </c>
      <c r="P162" s="62">
        <f>O162+P153</f>
        <v>71.58</v>
      </c>
    </row>
    <row r="163" spans="1:16" x14ac:dyDescent="0.2">
      <c r="A163" s="27">
        <v>119001</v>
      </c>
      <c r="B163" s="55">
        <v>1470</v>
      </c>
      <c r="C163" s="55" t="s">
        <v>25</v>
      </c>
      <c r="D163" s="34" t="s">
        <v>167</v>
      </c>
      <c r="E163" s="31"/>
      <c r="F163" s="31"/>
      <c r="G163" s="31"/>
      <c r="H163" s="32"/>
      <c r="I163" s="5" t="s">
        <v>15</v>
      </c>
      <c r="J163" s="8">
        <v>2</v>
      </c>
      <c r="K163" s="20">
        <v>56.23</v>
      </c>
      <c r="L163" s="13">
        <v>112.46</v>
      </c>
      <c r="M163" s="21">
        <v>70.290000000000006</v>
      </c>
      <c r="N163" s="14">
        <v>140.58000000000001</v>
      </c>
      <c r="O163" s="8">
        <v>0</v>
      </c>
      <c r="P163" s="62"/>
    </row>
    <row r="164" spans="1:16" x14ac:dyDescent="0.2">
      <c r="A164" s="27">
        <v>119002</v>
      </c>
      <c r="B164" s="55">
        <v>2040</v>
      </c>
      <c r="C164" s="55" t="s">
        <v>25</v>
      </c>
      <c r="D164" s="34" t="s">
        <v>168</v>
      </c>
      <c r="E164" s="31"/>
      <c r="F164" s="31"/>
      <c r="G164" s="31"/>
      <c r="H164" s="32"/>
      <c r="I164" s="5" t="s">
        <v>15</v>
      </c>
      <c r="J164" s="8">
        <v>6</v>
      </c>
      <c r="K164" s="20">
        <v>37.049999999999997</v>
      </c>
      <c r="L164" s="13">
        <v>222.3</v>
      </c>
      <c r="M164" s="21">
        <v>46.31</v>
      </c>
      <c r="N164" s="14">
        <v>277.86</v>
      </c>
      <c r="O164" s="8">
        <v>0.01</v>
      </c>
      <c r="P164" s="62"/>
    </row>
    <row r="165" spans="1:16" x14ac:dyDescent="0.2">
      <c r="A165" s="27">
        <v>119003</v>
      </c>
      <c r="B165" s="55">
        <v>2039</v>
      </c>
      <c r="C165" s="55" t="s">
        <v>25</v>
      </c>
      <c r="D165" s="34" t="s">
        <v>169</v>
      </c>
      <c r="E165" s="31"/>
      <c r="F165" s="31"/>
      <c r="G165" s="31"/>
      <c r="H165" s="32"/>
      <c r="I165" s="5" t="s">
        <v>15</v>
      </c>
      <c r="J165" s="8">
        <v>4</v>
      </c>
      <c r="K165" s="20">
        <v>29.81</v>
      </c>
      <c r="L165" s="13">
        <v>119.24</v>
      </c>
      <c r="M165" s="21">
        <v>37.26</v>
      </c>
      <c r="N165" s="14">
        <v>149.04</v>
      </c>
      <c r="O165" s="8">
        <v>0</v>
      </c>
      <c r="P165" s="62"/>
    </row>
    <row r="166" spans="1:16" x14ac:dyDescent="0.2">
      <c r="A166" s="27">
        <v>119004</v>
      </c>
      <c r="B166" s="55">
        <v>9500</v>
      </c>
      <c r="C166" s="55" t="s">
        <v>25</v>
      </c>
      <c r="D166" s="34" t="s">
        <v>170</v>
      </c>
      <c r="E166" s="31"/>
      <c r="F166" s="31"/>
      <c r="G166" s="31"/>
      <c r="H166" s="32"/>
      <c r="I166" s="5" t="s">
        <v>15</v>
      </c>
      <c r="J166" s="20">
        <v>74</v>
      </c>
      <c r="K166" s="20">
        <v>87.43</v>
      </c>
      <c r="L166" s="15">
        <v>6469.82</v>
      </c>
      <c r="M166" s="14">
        <v>109.29</v>
      </c>
      <c r="N166" s="17">
        <v>8087.46</v>
      </c>
      <c r="O166" s="8">
        <v>0.22</v>
      </c>
      <c r="P166" s="62"/>
    </row>
    <row r="167" spans="1:16" x14ac:dyDescent="0.2">
      <c r="A167" s="27">
        <v>119005</v>
      </c>
      <c r="B167" s="57" t="s">
        <v>407</v>
      </c>
      <c r="C167" s="55" t="s">
        <v>399</v>
      </c>
      <c r="D167" s="34" t="s">
        <v>171</v>
      </c>
      <c r="E167" s="31"/>
      <c r="F167" s="31"/>
      <c r="G167" s="31"/>
      <c r="H167" s="32"/>
      <c r="I167" s="5" t="s">
        <v>15</v>
      </c>
      <c r="J167" s="8">
        <v>3</v>
      </c>
      <c r="K167" s="20">
        <v>44.79</v>
      </c>
      <c r="L167" s="13">
        <v>134.37</v>
      </c>
      <c r="M167" s="21">
        <v>55.99</v>
      </c>
      <c r="N167" s="14">
        <v>167.97</v>
      </c>
      <c r="O167" s="8">
        <v>0</v>
      </c>
      <c r="P167" s="62"/>
    </row>
    <row r="168" spans="1:16" x14ac:dyDescent="0.2">
      <c r="A168" s="27">
        <v>119006</v>
      </c>
      <c r="B168" s="55">
        <v>1482</v>
      </c>
      <c r="C168" s="55" t="s">
        <v>25</v>
      </c>
      <c r="D168" s="34" t="s">
        <v>172</v>
      </c>
      <c r="E168" s="31"/>
      <c r="F168" s="31"/>
      <c r="G168" s="31"/>
      <c r="H168" s="32"/>
      <c r="I168" s="5" t="s">
        <v>15</v>
      </c>
      <c r="J168" s="8">
        <v>2</v>
      </c>
      <c r="K168" s="20">
        <v>42.12</v>
      </c>
      <c r="L168" s="20">
        <v>84.24</v>
      </c>
      <c r="M168" s="21">
        <v>52.65</v>
      </c>
      <c r="N168" s="14">
        <v>105.3</v>
      </c>
      <c r="O168" s="8">
        <v>0</v>
      </c>
      <c r="P168" s="62"/>
    </row>
    <row r="169" spans="1:16" x14ac:dyDescent="0.2">
      <c r="A169" s="27">
        <v>119007</v>
      </c>
      <c r="B169" s="55">
        <v>3260</v>
      </c>
      <c r="C169" s="55" t="s">
        <v>25</v>
      </c>
      <c r="D169" s="34" t="s">
        <v>173</v>
      </c>
      <c r="E169" s="31"/>
      <c r="F169" s="31"/>
      <c r="G169" s="31"/>
      <c r="H169" s="32"/>
      <c r="I169" s="5" t="s">
        <v>15</v>
      </c>
      <c r="J169" s="8">
        <v>4</v>
      </c>
      <c r="K169" s="13">
        <v>230.46</v>
      </c>
      <c r="L169" s="13">
        <v>921.84</v>
      </c>
      <c r="M169" s="14">
        <v>288.08</v>
      </c>
      <c r="N169" s="17">
        <v>1152.32</v>
      </c>
      <c r="O169" s="8">
        <v>0.03</v>
      </c>
      <c r="P169" s="62"/>
    </row>
    <row r="170" spans="1:16" x14ac:dyDescent="0.2">
      <c r="A170" s="27">
        <v>119008</v>
      </c>
      <c r="B170" s="55">
        <v>1040</v>
      </c>
      <c r="C170" s="55" t="s">
        <v>25</v>
      </c>
      <c r="D170" s="34" t="s">
        <v>174</v>
      </c>
      <c r="E170" s="31"/>
      <c r="F170" s="31"/>
      <c r="G170" s="31"/>
      <c r="H170" s="32"/>
      <c r="I170" s="5" t="s">
        <v>15</v>
      </c>
      <c r="J170" s="20">
        <v>42</v>
      </c>
      <c r="K170" s="8">
        <v>9.02</v>
      </c>
      <c r="L170" s="13">
        <v>378.84</v>
      </c>
      <c r="M170" s="21">
        <v>11.28</v>
      </c>
      <c r="N170" s="14">
        <v>473.76</v>
      </c>
      <c r="O170" s="8">
        <v>0.01</v>
      </c>
      <c r="P170" s="62"/>
    </row>
    <row r="171" spans="1:16" x14ac:dyDescent="0.2">
      <c r="A171" s="27">
        <v>119009</v>
      </c>
      <c r="B171" s="58">
        <v>86886</v>
      </c>
      <c r="C171" s="55" t="s">
        <v>399</v>
      </c>
      <c r="D171" s="34" t="s">
        <v>175</v>
      </c>
      <c r="E171" s="31"/>
      <c r="F171" s="31"/>
      <c r="G171" s="31"/>
      <c r="H171" s="32"/>
      <c r="I171" s="5" t="s">
        <v>15</v>
      </c>
      <c r="J171" s="20">
        <v>40</v>
      </c>
      <c r="K171" s="20">
        <v>20.65</v>
      </c>
      <c r="L171" s="13">
        <v>826</v>
      </c>
      <c r="M171" s="21">
        <v>25.81</v>
      </c>
      <c r="N171" s="17">
        <v>1032.4000000000001</v>
      </c>
      <c r="O171" s="8">
        <v>0.03</v>
      </c>
      <c r="P171" s="62"/>
    </row>
    <row r="172" spans="1:16" x14ac:dyDescent="0.2">
      <c r="A172" s="27">
        <v>119010</v>
      </c>
      <c r="B172" s="58">
        <v>86884</v>
      </c>
      <c r="C172" s="55" t="s">
        <v>399</v>
      </c>
      <c r="D172" s="34" t="s">
        <v>176</v>
      </c>
      <c r="E172" s="31"/>
      <c r="F172" s="31"/>
      <c r="G172" s="31"/>
      <c r="H172" s="32"/>
      <c r="I172" s="5" t="s">
        <v>15</v>
      </c>
      <c r="J172" s="20">
        <v>44</v>
      </c>
      <c r="K172" s="8">
        <v>5.63</v>
      </c>
      <c r="L172" s="13">
        <v>247.72</v>
      </c>
      <c r="M172" s="16">
        <v>7.04</v>
      </c>
      <c r="N172" s="14">
        <v>309.76</v>
      </c>
      <c r="O172" s="8">
        <v>0.01</v>
      </c>
      <c r="P172" s="62"/>
    </row>
    <row r="173" spans="1:16" x14ac:dyDescent="0.2">
      <c r="A173" s="27">
        <v>119011</v>
      </c>
      <c r="B173" s="55">
        <v>9273</v>
      </c>
      <c r="C173" s="55" t="s">
        <v>25</v>
      </c>
      <c r="D173" s="34" t="s">
        <v>177</v>
      </c>
      <c r="E173" s="31"/>
      <c r="F173" s="31"/>
      <c r="G173" s="31"/>
      <c r="H173" s="32"/>
      <c r="I173" s="5" t="s">
        <v>15</v>
      </c>
      <c r="J173" s="8">
        <v>2</v>
      </c>
      <c r="K173" s="20">
        <v>16.11</v>
      </c>
      <c r="L173" s="20">
        <v>32.22</v>
      </c>
      <c r="M173" s="21">
        <v>20.14</v>
      </c>
      <c r="N173" s="21">
        <v>40.28</v>
      </c>
      <c r="O173" s="8">
        <v>0</v>
      </c>
      <c r="P173" s="62"/>
    </row>
    <row r="174" spans="1:16" x14ac:dyDescent="0.2">
      <c r="A174" s="27">
        <v>119012</v>
      </c>
      <c r="B174" s="55">
        <v>2040</v>
      </c>
      <c r="C174" s="55" t="s">
        <v>25</v>
      </c>
      <c r="D174" s="34" t="s">
        <v>168</v>
      </c>
      <c r="E174" s="31"/>
      <c r="F174" s="31"/>
      <c r="G174" s="31"/>
      <c r="H174" s="32"/>
      <c r="I174" s="5" t="s">
        <v>15</v>
      </c>
      <c r="J174" s="20">
        <v>11</v>
      </c>
      <c r="K174" s="20">
        <v>37.049999999999997</v>
      </c>
      <c r="L174" s="13">
        <v>407.55</v>
      </c>
      <c r="M174" s="21">
        <v>46.31</v>
      </c>
      <c r="N174" s="14">
        <v>509.41</v>
      </c>
      <c r="O174" s="8">
        <v>0.01</v>
      </c>
      <c r="P174" s="62"/>
    </row>
    <row r="175" spans="1:16" x14ac:dyDescent="0.2">
      <c r="A175" s="27">
        <v>119013</v>
      </c>
      <c r="B175" s="55">
        <v>2039</v>
      </c>
      <c r="C175" s="55" t="s">
        <v>25</v>
      </c>
      <c r="D175" s="34" t="s">
        <v>169</v>
      </c>
      <c r="E175" s="31"/>
      <c r="F175" s="31"/>
      <c r="G175" s="31"/>
      <c r="H175" s="32"/>
      <c r="I175" s="5" t="s">
        <v>15</v>
      </c>
      <c r="J175" s="8">
        <v>1</v>
      </c>
      <c r="K175" s="20">
        <v>29.81</v>
      </c>
      <c r="L175" s="20">
        <v>29.81</v>
      </c>
      <c r="M175" s="21">
        <v>37.26</v>
      </c>
      <c r="N175" s="21">
        <v>37.26</v>
      </c>
      <c r="O175" s="8">
        <v>0</v>
      </c>
      <c r="P175" s="62"/>
    </row>
    <row r="176" spans="1:16" x14ac:dyDescent="0.2">
      <c r="A176" s="27">
        <v>119014</v>
      </c>
      <c r="B176" s="55">
        <v>1456</v>
      </c>
      <c r="C176" s="55" t="s">
        <v>25</v>
      </c>
      <c r="D176" s="34" t="s">
        <v>178</v>
      </c>
      <c r="E176" s="31"/>
      <c r="F176" s="31"/>
      <c r="G176" s="31"/>
      <c r="H176" s="32"/>
      <c r="I176" s="5" t="s">
        <v>15</v>
      </c>
      <c r="J176" s="8">
        <v>2</v>
      </c>
      <c r="K176" s="20">
        <v>30.11</v>
      </c>
      <c r="L176" s="20">
        <v>60.22</v>
      </c>
      <c r="M176" s="21">
        <v>37.64</v>
      </c>
      <c r="N176" s="21">
        <v>75.28</v>
      </c>
      <c r="O176" s="8">
        <v>0</v>
      </c>
      <c r="P176" s="62"/>
    </row>
    <row r="177" spans="1:16" x14ac:dyDescent="0.2">
      <c r="A177" s="27">
        <v>119015</v>
      </c>
      <c r="B177" s="55">
        <v>1051</v>
      </c>
      <c r="C177" s="55" t="s">
        <v>25</v>
      </c>
      <c r="D177" s="34" t="s">
        <v>179</v>
      </c>
      <c r="E177" s="31"/>
      <c r="F177" s="31"/>
      <c r="G177" s="31"/>
      <c r="H177" s="32"/>
      <c r="I177" s="5" t="s">
        <v>15</v>
      </c>
      <c r="J177" s="8">
        <v>1</v>
      </c>
      <c r="K177" s="20">
        <v>22.14</v>
      </c>
      <c r="L177" s="20">
        <v>22.14</v>
      </c>
      <c r="M177" s="21">
        <v>27.68</v>
      </c>
      <c r="N177" s="21">
        <v>27.68</v>
      </c>
      <c r="O177" s="8">
        <v>0</v>
      </c>
      <c r="P177" s="62"/>
    </row>
    <row r="178" spans="1:16" x14ac:dyDescent="0.2">
      <c r="A178" s="27">
        <v>119016</v>
      </c>
      <c r="B178" s="55">
        <v>1052</v>
      </c>
      <c r="C178" s="55" t="s">
        <v>25</v>
      </c>
      <c r="D178" s="34" t="s">
        <v>180</v>
      </c>
      <c r="E178" s="31"/>
      <c r="F178" s="31"/>
      <c r="G178" s="31"/>
      <c r="H178" s="32"/>
      <c r="I178" s="5" t="s">
        <v>15</v>
      </c>
      <c r="J178" s="8">
        <v>3</v>
      </c>
      <c r="K178" s="20">
        <v>31.26</v>
      </c>
      <c r="L178" s="20">
        <v>93.78</v>
      </c>
      <c r="M178" s="21">
        <v>39.08</v>
      </c>
      <c r="N178" s="14">
        <v>117.24</v>
      </c>
      <c r="O178" s="8">
        <v>0</v>
      </c>
      <c r="P178" s="62"/>
    </row>
    <row r="179" spans="1:16" x14ac:dyDescent="0.2">
      <c r="A179" s="27">
        <v>119017</v>
      </c>
      <c r="B179" s="55">
        <v>1037</v>
      </c>
      <c r="C179" s="55" t="s">
        <v>25</v>
      </c>
      <c r="D179" s="34" t="s">
        <v>181</v>
      </c>
      <c r="E179" s="31"/>
      <c r="F179" s="31"/>
      <c r="G179" s="31"/>
      <c r="H179" s="32"/>
      <c r="I179" s="5" t="s">
        <v>15</v>
      </c>
      <c r="J179" s="8">
        <v>6</v>
      </c>
      <c r="K179" s="8">
        <v>4.57</v>
      </c>
      <c r="L179" s="20">
        <v>27.42</v>
      </c>
      <c r="M179" s="16">
        <v>5.71</v>
      </c>
      <c r="N179" s="21">
        <v>34.26</v>
      </c>
      <c r="O179" s="8">
        <v>0</v>
      </c>
      <c r="P179" s="62"/>
    </row>
    <row r="180" spans="1:16" x14ac:dyDescent="0.2">
      <c r="A180" s="27">
        <v>119018</v>
      </c>
      <c r="B180" s="55">
        <v>2647</v>
      </c>
      <c r="C180" s="55" t="s">
        <v>25</v>
      </c>
      <c r="D180" s="34" t="s">
        <v>182</v>
      </c>
      <c r="E180" s="31"/>
      <c r="F180" s="31"/>
      <c r="G180" s="31"/>
      <c r="H180" s="32"/>
      <c r="I180" s="5" t="s">
        <v>15</v>
      </c>
      <c r="J180" s="8">
        <v>1</v>
      </c>
      <c r="K180" s="13">
        <v>808.03</v>
      </c>
      <c r="L180" s="13">
        <v>808.03</v>
      </c>
      <c r="M180" s="17">
        <v>1010.04</v>
      </c>
      <c r="N180" s="17">
        <v>1010.04</v>
      </c>
      <c r="O180" s="8">
        <v>0.03</v>
      </c>
      <c r="P180" s="62"/>
    </row>
    <row r="181" spans="1:16" x14ac:dyDescent="0.2">
      <c r="A181" s="27">
        <v>119019</v>
      </c>
      <c r="B181" s="55">
        <v>1038</v>
      </c>
      <c r="C181" s="55" t="s">
        <v>25</v>
      </c>
      <c r="D181" s="34" t="s">
        <v>183</v>
      </c>
      <c r="E181" s="31"/>
      <c r="F181" s="31"/>
      <c r="G181" s="31"/>
      <c r="H181" s="32"/>
      <c r="I181" s="5" t="s">
        <v>15</v>
      </c>
      <c r="J181" s="20">
        <v>22</v>
      </c>
      <c r="K181" s="8">
        <v>5.27</v>
      </c>
      <c r="L181" s="13">
        <v>115.94</v>
      </c>
      <c r="M181" s="16">
        <v>6.59</v>
      </c>
      <c r="N181" s="14">
        <v>144.97999999999999</v>
      </c>
      <c r="O181" s="8">
        <v>0</v>
      </c>
      <c r="P181" s="62"/>
    </row>
    <row r="182" spans="1:16" x14ac:dyDescent="0.2">
      <c r="A182" s="27">
        <v>119020</v>
      </c>
      <c r="B182" s="55">
        <v>1039</v>
      </c>
      <c r="C182" s="55" t="s">
        <v>25</v>
      </c>
      <c r="D182" s="34" t="s">
        <v>184</v>
      </c>
      <c r="E182" s="31"/>
      <c r="F182" s="31"/>
      <c r="G182" s="31"/>
      <c r="H182" s="32"/>
      <c r="I182" s="5" t="s">
        <v>15</v>
      </c>
      <c r="J182" s="8">
        <v>6</v>
      </c>
      <c r="K182" s="8">
        <v>8.36</v>
      </c>
      <c r="L182" s="20">
        <v>50.16</v>
      </c>
      <c r="M182" s="21">
        <v>10.45</v>
      </c>
      <c r="N182" s="21">
        <v>62.7</v>
      </c>
      <c r="O182" s="8">
        <v>0</v>
      </c>
      <c r="P182" s="62"/>
    </row>
    <row r="183" spans="1:16" x14ac:dyDescent="0.2">
      <c r="A183" s="27">
        <v>119021</v>
      </c>
      <c r="B183" s="55">
        <v>1042</v>
      </c>
      <c r="C183" s="55" t="s">
        <v>25</v>
      </c>
      <c r="D183" s="34" t="s">
        <v>185</v>
      </c>
      <c r="E183" s="31"/>
      <c r="F183" s="31"/>
      <c r="G183" s="31"/>
      <c r="H183" s="32"/>
      <c r="I183" s="5" t="s">
        <v>15</v>
      </c>
      <c r="J183" s="8">
        <v>2</v>
      </c>
      <c r="K183" s="8">
        <v>9.09</v>
      </c>
      <c r="L183" s="20">
        <v>18.18</v>
      </c>
      <c r="M183" s="21">
        <v>11.36</v>
      </c>
      <c r="N183" s="21">
        <v>22.72</v>
      </c>
      <c r="O183" s="8">
        <v>0</v>
      </c>
      <c r="P183" s="62"/>
    </row>
    <row r="184" spans="1:16" x14ac:dyDescent="0.2">
      <c r="A184" s="27">
        <v>119022</v>
      </c>
      <c r="B184" s="55">
        <v>1072</v>
      </c>
      <c r="C184" s="55" t="s">
        <v>25</v>
      </c>
      <c r="D184" s="34" t="s">
        <v>186</v>
      </c>
      <c r="E184" s="31"/>
      <c r="F184" s="31"/>
      <c r="G184" s="31"/>
      <c r="H184" s="32"/>
      <c r="I184" s="5" t="s">
        <v>15</v>
      </c>
      <c r="J184" s="20">
        <v>11</v>
      </c>
      <c r="K184" s="8">
        <v>2.88</v>
      </c>
      <c r="L184" s="20">
        <v>31.68</v>
      </c>
      <c r="M184" s="16">
        <v>3.6</v>
      </c>
      <c r="N184" s="21">
        <v>39.6</v>
      </c>
      <c r="O184" s="8">
        <v>0</v>
      </c>
      <c r="P184" s="62"/>
    </row>
    <row r="185" spans="1:16" x14ac:dyDescent="0.2">
      <c r="A185" s="27">
        <v>119023</v>
      </c>
      <c r="B185" s="55">
        <v>1073</v>
      </c>
      <c r="C185" s="55" t="s">
        <v>25</v>
      </c>
      <c r="D185" s="34" t="s">
        <v>187</v>
      </c>
      <c r="E185" s="31"/>
      <c r="F185" s="31"/>
      <c r="G185" s="31"/>
      <c r="H185" s="32"/>
      <c r="I185" s="5" t="s">
        <v>15</v>
      </c>
      <c r="J185" s="8">
        <v>2</v>
      </c>
      <c r="K185" s="8">
        <v>4.72</v>
      </c>
      <c r="L185" s="8">
        <v>9.44</v>
      </c>
      <c r="M185" s="16">
        <v>5.9</v>
      </c>
      <c r="N185" s="21">
        <v>11.8</v>
      </c>
      <c r="O185" s="8">
        <v>0</v>
      </c>
      <c r="P185" s="62"/>
    </row>
    <row r="186" spans="1:16" x14ac:dyDescent="0.2">
      <c r="A186" s="27">
        <v>119024</v>
      </c>
      <c r="B186" s="55">
        <v>1074</v>
      </c>
      <c r="C186" s="55" t="s">
        <v>25</v>
      </c>
      <c r="D186" s="34" t="s">
        <v>188</v>
      </c>
      <c r="E186" s="31"/>
      <c r="F186" s="31"/>
      <c r="G186" s="31"/>
      <c r="H186" s="32"/>
      <c r="I186" s="5" t="s">
        <v>15</v>
      </c>
      <c r="J186" s="8">
        <v>1</v>
      </c>
      <c r="K186" s="8">
        <v>5.91</v>
      </c>
      <c r="L186" s="8">
        <v>5.91</v>
      </c>
      <c r="M186" s="16">
        <v>7.39</v>
      </c>
      <c r="N186" s="16">
        <v>7.39</v>
      </c>
      <c r="O186" s="8">
        <v>0</v>
      </c>
      <c r="P186" s="62"/>
    </row>
    <row r="187" spans="1:16" x14ac:dyDescent="0.2">
      <c r="A187" s="27">
        <v>119025</v>
      </c>
      <c r="B187" s="55">
        <v>1081</v>
      </c>
      <c r="C187" s="55" t="s">
        <v>25</v>
      </c>
      <c r="D187" s="34" t="s">
        <v>189</v>
      </c>
      <c r="E187" s="31"/>
      <c r="F187" s="31"/>
      <c r="G187" s="31"/>
      <c r="H187" s="32"/>
      <c r="I187" s="5" t="s">
        <v>15</v>
      </c>
      <c r="J187" s="8">
        <v>4</v>
      </c>
      <c r="K187" s="8">
        <v>7.47</v>
      </c>
      <c r="L187" s="20">
        <v>29.88</v>
      </c>
      <c r="M187" s="16">
        <v>9.34</v>
      </c>
      <c r="N187" s="21">
        <v>37.36</v>
      </c>
      <c r="O187" s="8">
        <v>0</v>
      </c>
      <c r="P187" s="62"/>
    </row>
    <row r="188" spans="1:16" x14ac:dyDescent="0.2">
      <c r="A188" s="27">
        <v>119026</v>
      </c>
      <c r="B188" s="55">
        <v>1085</v>
      </c>
      <c r="C188" s="55" t="s">
        <v>25</v>
      </c>
      <c r="D188" s="34" t="s">
        <v>190</v>
      </c>
      <c r="E188" s="31"/>
      <c r="F188" s="31"/>
      <c r="G188" s="31"/>
      <c r="H188" s="32"/>
      <c r="I188" s="5" t="s">
        <v>15</v>
      </c>
      <c r="J188" s="8">
        <v>2</v>
      </c>
      <c r="K188" s="20">
        <v>11.71</v>
      </c>
      <c r="L188" s="20">
        <v>23.42</v>
      </c>
      <c r="M188" s="21">
        <v>14.64</v>
      </c>
      <c r="N188" s="21">
        <v>29.28</v>
      </c>
      <c r="O188" s="8">
        <v>0</v>
      </c>
      <c r="P188" s="62"/>
    </row>
    <row r="189" spans="1:16" x14ac:dyDescent="0.2">
      <c r="A189" s="27">
        <v>119027</v>
      </c>
      <c r="B189" s="55">
        <v>1135</v>
      </c>
      <c r="C189" s="55" t="s">
        <v>25</v>
      </c>
      <c r="D189" s="34" t="s">
        <v>191</v>
      </c>
      <c r="E189" s="31"/>
      <c r="F189" s="31"/>
      <c r="G189" s="31"/>
      <c r="H189" s="32"/>
      <c r="I189" s="5" t="s">
        <v>15</v>
      </c>
      <c r="J189" s="13">
        <v>123</v>
      </c>
      <c r="K189" s="8">
        <v>4.34</v>
      </c>
      <c r="L189" s="13">
        <v>533.82000000000005</v>
      </c>
      <c r="M189" s="16">
        <v>5.43</v>
      </c>
      <c r="N189" s="14">
        <v>667.89</v>
      </c>
      <c r="O189" s="8">
        <v>0.02</v>
      </c>
      <c r="P189" s="62"/>
    </row>
    <row r="190" spans="1:16" x14ac:dyDescent="0.2">
      <c r="A190" s="27">
        <v>119028</v>
      </c>
      <c r="B190" s="55">
        <v>1136</v>
      </c>
      <c r="C190" s="55" t="s">
        <v>25</v>
      </c>
      <c r="D190" s="34" t="s">
        <v>192</v>
      </c>
      <c r="E190" s="31"/>
      <c r="F190" s="31"/>
      <c r="G190" s="31"/>
      <c r="H190" s="32"/>
      <c r="I190" s="5" t="s">
        <v>15</v>
      </c>
      <c r="J190" s="20">
        <v>32</v>
      </c>
      <c r="K190" s="8">
        <v>5.0599999999999996</v>
      </c>
      <c r="L190" s="13">
        <v>161.91999999999999</v>
      </c>
      <c r="M190" s="16">
        <v>6.33</v>
      </c>
      <c r="N190" s="14">
        <v>202.56</v>
      </c>
      <c r="O190" s="8">
        <v>0.01</v>
      </c>
      <c r="P190" s="62"/>
    </row>
    <row r="191" spans="1:16" x14ac:dyDescent="0.2">
      <c r="A191" s="27">
        <v>119029</v>
      </c>
      <c r="B191" s="55">
        <v>1137</v>
      </c>
      <c r="C191" s="55" t="s">
        <v>25</v>
      </c>
      <c r="D191" s="34" t="s">
        <v>193</v>
      </c>
      <c r="E191" s="31"/>
      <c r="F191" s="31"/>
      <c r="G191" s="31"/>
      <c r="H191" s="32"/>
      <c r="I191" s="5" t="s">
        <v>15</v>
      </c>
      <c r="J191" s="8">
        <v>6</v>
      </c>
      <c r="K191" s="8">
        <v>8.4700000000000006</v>
      </c>
      <c r="L191" s="20">
        <v>50.82</v>
      </c>
      <c r="M191" s="21">
        <v>10.59</v>
      </c>
      <c r="N191" s="21">
        <v>63.54</v>
      </c>
      <c r="O191" s="8">
        <v>0</v>
      </c>
      <c r="P191" s="62"/>
    </row>
    <row r="192" spans="1:16" x14ac:dyDescent="0.2">
      <c r="A192" s="27">
        <v>119030</v>
      </c>
      <c r="B192" s="55">
        <v>1138</v>
      </c>
      <c r="C192" s="55" t="s">
        <v>25</v>
      </c>
      <c r="D192" s="34" t="s">
        <v>194</v>
      </c>
      <c r="E192" s="31"/>
      <c r="F192" s="31"/>
      <c r="G192" s="31"/>
      <c r="H192" s="32"/>
      <c r="I192" s="5" t="s">
        <v>15</v>
      </c>
      <c r="J192" s="8">
        <v>6</v>
      </c>
      <c r="K192" s="8">
        <v>9.09</v>
      </c>
      <c r="L192" s="20">
        <v>54.54</v>
      </c>
      <c r="M192" s="21">
        <v>11.36</v>
      </c>
      <c r="N192" s="21">
        <v>68.16</v>
      </c>
      <c r="O192" s="8">
        <v>0</v>
      </c>
      <c r="P192" s="62"/>
    </row>
    <row r="193" spans="1:16" x14ac:dyDescent="0.2">
      <c r="A193" s="27">
        <v>119031</v>
      </c>
      <c r="B193" s="55">
        <v>1139</v>
      </c>
      <c r="C193" s="55" t="s">
        <v>25</v>
      </c>
      <c r="D193" s="34" t="s">
        <v>195</v>
      </c>
      <c r="E193" s="31"/>
      <c r="F193" s="31"/>
      <c r="G193" s="31"/>
      <c r="H193" s="32"/>
      <c r="I193" s="5" t="s">
        <v>15</v>
      </c>
      <c r="J193" s="8">
        <v>6</v>
      </c>
      <c r="K193" s="20">
        <v>19.53</v>
      </c>
      <c r="L193" s="13">
        <v>117.18</v>
      </c>
      <c r="M193" s="21">
        <v>24.41</v>
      </c>
      <c r="N193" s="14">
        <v>146.46</v>
      </c>
      <c r="O193" s="8">
        <v>0</v>
      </c>
      <c r="P193" s="62"/>
    </row>
    <row r="194" spans="1:16" x14ac:dyDescent="0.2">
      <c r="A194" s="27">
        <v>119032</v>
      </c>
      <c r="B194" s="55">
        <v>1144</v>
      </c>
      <c r="C194" s="55" t="s">
        <v>25</v>
      </c>
      <c r="D194" s="34" t="s">
        <v>196</v>
      </c>
      <c r="E194" s="31"/>
      <c r="F194" s="31"/>
      <c r="G194" s="31"/>
      <c r="H194" s="32"/>
      <c r="I194" s="5" t="s">
        <v>15</v>
      </c>
      <c r="J194" s="8">
        <v>6</v>
      </c>
      <c r="K194" s="8">
        <v>5.65</v>
      </c>
      <c r="L194" s="20">
        <v>33.9</v>
      </c>
      <c r="M194" s="16">
        <v>7.06</v>
      </c>
      <c r="N194" s="21">
        <v>42.36</v>
      </c>
      <c r="O194" s="8">
        <v>0</v>
      </c>
      <c r="P194" s="62"/>
    </row>
    <row r="195" spans="1:16" x14ac:dyDescent="0.2">
      <c r="A195" s="27">
        <v>119033</v>
      </c>
      <c r="B195" s="55">
        <v>1147</v>
      </c>
      <c r="C195" s="55" t="s">
        <v>25</v>
      </c>
      <c r="D195" s="34" t="s">
        <v>197</v>
      </c>
      <c r="E195" s="31"/>
      <c r="F195" s="31"/>
      <c r="G195" s="31"/>
      <c r="H195" s="32"/>
      <c r="I195" s="5" t="s">
        <v>15</v>
      </c>
      <c r="J195" s="8">
        <v>1</v>
      </c>
      <c r="K195" s="8">
        <v>8.99</v>
      </c>
      <c r="L195" s="8">
        <v>8.99</v>
      </c>
      <c r="M195" s="21">
        <v>11.24</v>
      </c>
      <c r="N195" s="21">
        <v>11.24</v>
      </c>
      <c r="O195" s="8">
        <v>0</v>
      </c>
      <c r="P195" s="62"/>
    </row>
    <row r="196" spans="1:16" x14ac:dyDescent="0.2">
      <c r="A196" s="27">
        <v>119034</v>
      </c>
      <c r="B196" s="55">
        <v>1028</v>
      </c>
      <c r="C196" s="55" t="s">
        <v>25</v>
      </c>
      <c r="D196" s="34" t="s">
        <v>198</v>
      </c>
      <c r="E196" s="31"/>
      <c r="F196" s="31"/>
      <c r="G196" s="31"/>
      <c r="H196" s="32"/>
      <c r="I196" s="5" t="s">
        <v>29</v>
      </c>
      <c r="J196" s="13">
        <v>451.67</v>
      </c>
      <c r="K196" s="8">
        <v>7.51</v>
      </c>
      <c r="L196" s="15">
        <v>3392.04</v>
      </c>
      <c r="M196" s="16">
        <v>9.39</v>
      </c>
      <c r="N196" s="17">
        <v>4241.18</v>
      </c>
      <c r="O196" s="8">
        <v>0.11</v>
      </c>
      <c r="P196" s="62"/>
    </row>
    <row r="197" spans="1:16" x14ac:dyDescent="0.2">
      <c r="A197" s="27">
        <v>119035</v>
      </c>
      <c r="B197" s="55">
        <v>1029</v>
      </c>
      <c r="C197" s="55" t="s">
        <v>25</v>
      </c>
      <c r="D197" s="34" t="s">
        <v>199</v>
      </c>
      <c r="E197" s="31"/>
      <c r="F197" s="31"/>
      <c r="G197" s="31"/>
      <c r="H197" s="32"/>
      <c r="I197" s="5" t="s">
        <v>29</v>
      </c>
      <c r="J197" s="13">
        <v>186.34</v>
      </c>
      <c r="K197" s="20">
        <v>10.33</v>
      </c>
      <c r="L197" s="15">
        <v>1924.89</v>
      </c>
      <c r="M197" s="21">
        <v>12.91</v>
      </c>
      <c r="N197" s="17">
        <v>2405.65</v>
      </c>
      <c r="O197" s="8">
        <v>0.06</v>
      </c>
      <c r="P197" s="62"/>
    </row>
    <row r="198" spans="1:16" x14ac:dyDescent="0.2">
      <c r="A198" s="27">
        <v>119036</v>
      </c>
      <c r="B198" s="55">
        <v>1030</v>
      </c>
      <c r="C198" s="55" t="s">
        <v>25</v>
      </c>
      <c r="D198" s="34" t="s">
        <v>200</v>
      </c>
      <c r="E198" s="31"/>
      <c r="F198" s="31"/>
      <c r="G198" s="31"/>
      <c r="H198" s="32"/>
      <c r="I198" s="5" t="s">
        <v>29</v>
      </c>
      <c r="J198" s="20">
        <v>33.630000000000003</v>
      </c>
      <c r="K198" s="20">
        <v>21.87</v>
      </c>
      <c r="L198" s="13">
        <v>735.49</v>
      </c>
      <c r="M198" s="21">
        <v>27.34</v>
      </c>
      <c r="N198" s="14">
        <v>919.44</v>
      </c>
      <c r="O198" s="8">
        <v>0.02</v>
      </c>
      <c r="P198" s="62"/>
    </row>
    <row r="199" spans="1:16" x14ac:dyDescent="0.2">
      <c r="A199" s="27">
        <v>119037</v>
      </c>
      <c r="B199" s="55">
        <v>1031</v>
      </c>
      <c r="C199" s="55" t="s">
        <v>25</v>
      </c>
      <c r="D199" s="34" t="s">
        <v>201</v>
      </c>
      <c r="E199" s="31"/>
      <c r="F199" s="31"/>
      <c r="G199" s="31"/>
      <c r="H199" s="32"/>
      <c r="I199" s="5" t="s">
        <v>29</v>
      </c>
      <c r="J199" s="20">
        <v>18.440000000000001</v>
      </c>
      <c r="K199" s="20">
        <v>24.39</v>
      </c>
      <c r="L199" s="13">
        <v>449.75</v>
      </c>
      <c r="M199" s="21">
        <v>30.49</v>
      </c>
      <c r="N199" s="14">
        <v>562.24</v>
      </c>
      <c r="O199" s="8">
        <v>0.02</v>
      </c>
      <c r="P199" s="62"/>
    </row>
    <row r="200" spans="1:16" x14ac:dyDescent="0.2">
      <c r="A200" s="27">
        <v>119038</v>
      </c>
      <c r="B200" s="55">
        <v>1032</v>
      </c>
      <c r="C200" s="55" t="s">
        <v>25</v>
      </c>
      <c r="D200" s="34" t="s">
        <v>202</v>
      </c>
      <c r="E200" s="31"/>
      <c r="F200" s="31"/>
      <c r="G200" s="31"/>
      <c r="H200" s="32"/>
      <c r="I200" s="5" t="s">
        <v>29</v>
      </c>
      <c r="J200" s="20">
        <v>15.66</v>
      </c>
      <c r="K200" s="20">
        <v>30.44</v>
      </c>
      <c r="L200" s="13">
        <v>476.69</v>
      </c>
      <c r="M200" s="21">
        <v>38.049999999999997</v>
      </c>
      <c r="N200" s="14">
        <v>595.86</v>
      </c>
      <c r="O200" s="8">
        <v>0.02</v>
      </c>
      <c r="P200" s="62"/>
    </row>
    <row r="201" spans="1:16" x14ac:dyDescent="0.2">
      <c r="A201" s="27">
        <v>119039</v>
      </c>
      <c r="B201" s="55">
        <v>1168</v>
      </c>
      <c r="C201" s="55" t="s">
        <v>25</v>
      </c>
      <c r="D201" s="34" t="s">
        <v>203</v>
      </c>
      <c r="E201" s="31"/>
      <c r="F201" s="31"/>
      <c r="G201" s="31"/>
      <c r="H201" s="32"/>
      <c r="I201" s="5" t="s">
        <v>15</v>
      </c>
      <c r="J201" s="20">
        <v>34</v>
      </c>
      <c r="K201" s="8">
        <v>5.32</v>
      </c>
      <c r="L201" s="13">
        <v>180.88</v>
      </c>
      <c r="M201" s="16">
        <v>6.65</v>
      </c>
      <c r="N201" s="14">
        <v>226.1</v>
      </c>
      <c r="O201" s="8">
        <v>0.01</v>
      </c>
      <c r="P201" s="62"/>
    </row>
    <row r="202" spans="1:16" x14ac:dyDescent="0.2">
      <c r="A202" s="27">
        <v>119040</v>
      </c>
      <c r="B202" s="55">
        <v>1169</v>
      </c>
      <c r="C202" s="55" t="s">
        <v>25</v>
      </c>
      <c r="D202" s="34" t="s">
        <v>204</v>
      </c>
      <c r="E202" s="31"/>
      <c r="F202" s="31"/>
      <c r="G202" s="31"/>
      <c r="H202" s="32"/>
      <c r="I202" s="5" t="s">
        <v>15</v>
      </c>
      <c r="J202" s="8">
        <v>4</v>
      </c>
      <c r="K202" s="8">
        <v>6.86</v>
      </c>
      <c r="L202" s="20">
        <v>27.44</v>
      </c>
      <c r="M202" s="16">
        <v>8.58</v>
      </c>
      <c r="N202" s="21">
        <v>34.32</v>
      </c>
      <c r="O202" s="8">
        <v>0</v>
      </c>
      <c r="P202" s="62"/>
    </row>
    <row r="203" spans="1:16" x14ac:dyDescent="0.2">
      <c r="A203" s="27">
        <v>119041</v>
      </c>
      <c r="B203" s="55">
        <v>1170</v>
      </c>
      <c r="C203" s="55" t="s">
        <v>25</v>
      </c>
      <c r="D203" s="34" t="s">
        <v>205</v>
      </c>
      <c r="E203" s="31"/>
      <c r="F203" s="31"/>
      <c r="G203" s="31"/>
      <c r="H203" s="32"/>
      <c r="I203" s="5" t="s">
        <v>15</v>
      </c>
      <c r="J203" s="8">
        <v>2</v>
      </c>
      <c r="K203" s="20">
        <v>12.95</v>
      </c>
      <c r="L203" s="20">
        <v>25.9</v>
      </c>
      <c r="M203" s="21">
        <v>16.190000000000001</v>
      </c>
      <c r="N203" s="21">
        <v>32.380000000000003</v>
      </c>
      <c r="O203" s="8">
        <v>0</v>
      </c>
      <c r="P203" s="62"/>
    </row>
    <row r="204" spans="1:16" x14ac:dyDescent="0.2">
      <c r="A204" s="27">
        <v>119042</v>
      </c>
      <c r="B204" s="55">
        <v>1172</v>
      </c>
      <c r="C204" s="55" t="s">
        <v>25</v>
      </c>
      <c r="D204" s="34" t="s">
        <v>206</v>
      </c>
      <c r="E204" s="31"/>
      <c r="F204" s="31"/>
      <c r="G204" s="31"/>
      <c r="H204" s="32"/>
      <c r="I204" s="5" t="s">
        <v>15</v>
      </c>
      <c r="J204" s="20">
        <v>10</v>
      </c>
      <c r="K204" s="20">
        <v>27.34</v>
      </c>
      <c r="L204" s="13">
        <v>273.39999999999998</v>
      </c>
      <c r="M204" s="21">
        <v>34.18</v>
      </c>
      <c r="N204" s="14">
        <v>341.8</v>
      </c>
      <c r="O204" s="8">
        <v>0.01</v>
      </c>
      <c r="P204" s="62"/>
    </row>
    <row r="205" spans="1:16" x14ac:dyDescent="0.2">
      <c r="A205" s="27">
        <v>119043</v>
      </c>
      <c r="B205" s="55">
        <v>1177</v>
      </c>
      <c r="C205" s="55" t="s">
        <v>25</v>
      </c>
      <c r="D205" s="34" t="s">
        <v>207</v>
      </c>
      <c r="E205" s="31"/>
      <c r="F205" s="31"/>
      <c r="G205" s="31"/>
      <c r="H205" s="32"/>
      <c r="I205" s="5" t="s">
        <v>15</v>
      </c>
      <c r="J205" s="20">
        <v>16</v>
      </c>
      <c r="K205" s="8">
        <v>9.14</v>
      </c>
      <c r="L205" s="13">
        <v>146.24</v>
      </c>
      <c r="M205" s="21">
        <v>11.43</v>
      </c>
      <c r="N205" s="14">
        <v>182.88</v>
      </c>
      <c r="O205" s="8">
        <v>0</v>
      </c>
      <c r="P205" s="62"/>
    </row>
    <row r="206" spans="1:16" x14ac:dyDescent="0.2">
      <c r="A206" s="27">
        <v>119044</v>
      </c>
      <c r="B206" s="55">
        <v>1178</v>
      </c>
      <c r="C206" s="55" t="s">
        <v>25</v>
      </c>
      <c r="D206" s="34" t="s">
        <v>208</v>
      </c>
      <c r="E206" s="31"/>
      <c r="F206" s="31"/>
      <c r="G206" s="31"/>
      <c r="H206" s="32"/>
      <c r="I206" s="5" t="s">
        <v>15</v>
      </c>
      <c r="J206" s="8">
        <v>2</v>
      </c>
      <c r="K206" s="20">
        <v>13.24</v>
      </c>
      <c r="L206" s="20">
        <v>26.48</v>
      </c>
      <c r="M206" s="21">
        <v>16.55</v>
      </c>
      <c r="N206" s="21">
        <v>33.1</v>
      </c>
      <c r="O206" s="8">
        <v>0</v>
      </c>
      <c r="P206" s="62"/>
    </row>
    <row r="207" spans="1:16" x14ac:dyDescent="0.2">
      <c r="A207" s="27">
        <v>119045</v>
      </c>
      <c r="B207" s="55">
        <v>1181</v>
      </c>
      <c r="C207" s="55" t="s">
        <v>25</v>
      </c>
      <c r="D207" s="34" t="s">
        <v>209</v>
      </c>
      <c r="E207" s="31"/>
      <c r="F207" s="31"/>
      <c r="G207" s="31"/>
      <c r="H207" s="32"/>
      <c r="I207" s="5" t="s">
        <v>15</v>
      </c>
      <c r="J207" s="8">
        <v>2</v>
      </c>
      <c r="K207" s="20">
        <v>16.73</v>
      </c>
      <c r="L207" s="20">
        <v>33.46</v>
      </c>
      <c r="M207" s="21">
        <v>20.91</v>
      </c>
      <c r="N207" s="21">
        <v>41.82</v>
      </c>
      <c r="O207" s="8">
        <v>0</v>
      </c>
      <c r="P207" s="62"/>
    </row>
    <row r="208" spans="1:16" x14ac:dyDescent="0.2">
      <c r="A208" s="27">
        <v>119046</v>
      </c>
      <c r="B208" s="55">
        <v>1182</v>
      </c>
      <c r="C208" s="55" t="s">
        <v>25</v>
      </c>
      <c r="D208" s="34" t="s">
        <v>210</v>
      </c>
      <c r="E208" s="31"/>
      <c r="F208" s="31"/>
      <c r="G208" s="31"/>
      <c r="H208" s="32"/>
      <c r="I208" s="5" t="s">
        <v>15</v>
      </c>
      <c r="J208" s="8">
        <v>1</v>
      </c>
      <c r="K208" s="20">
        <v>18.149999999999999</v>
      </c>
      <c r="L208" s="20">
        <v>18.149999999999999</v>
      </c>
      <c r="M208" s="21">
        <v>22.69</v>
      </c>
      <c r="N208" s="21">
        <v>22.69</v>
      </c>
      <c r="O208" s="8">
        <v>0</v>
      </c>
      <c r="P208" s="62"/>
    </row>
    <row r="209" spans="1:16" x14ac:dyDescent="0.2">
      <c r="A209" s="27">
        <v>119047</v>
      </c>
      <c r="B209" s="55">
        <v>1151</v>
      </c>
      <c r="C209" s="55" t="s">
        <v>25</v>
      </c>
      <c r="D209" s="34" t="s">
        <v>211</v>
      </c>
      <c r="E209" s="31"/>
      <c r="F209" s="31"/>
      <c r="G209" s="31"/>
      <c r="H209" s="32"/>
      <c r="I209" s="5" t="s">
        <v>15</v>
      </c>
      <c r="J209" s="8">
        <v>1</v>
      </c>
      <c r="K209" s="8">
        <v>3.39</v>
      </c>
      <c r="L209" s="8">
        <v>3.39</v>
      </c>
      <c r="M209" s="16">
        <v>4.24</v>
      </c>
      <c r="N209" s="16">
        <v>4.24</v>
      </c>
      <c r="O209" s="8">
        <v>0</v>
      </c>
      <c r="P209" s="62"/>
    </row>
    <row r="210" spans="1:16" x14ac:dyDescent="0.2">
      <c r="A210" s="27">
        <v>119048</v>
      </c>
      <c r="B210" s="57" t="s">
        <v>408</v>
      </c>
      <c r="C210" s="55" t="s">
        <v>399</v>
      </c>
      <c r="D210" s="34" t="s">
        <v>212</v>
      </c>
      <c r="E210" s="31"/>
      <c r="F210" s="31"/>
      <c r="G210" s="31"/>
      <c r="H210" s="32"/>
      <c r="I210" s="5" t="s">
        <v>15</v>
      </c>
      <c r="J210" s="8">
        <v>2</v>
      </c>
      <c r="K210" s="20">
        <v>54.48</v>
      </c>
      <c r="L210" s="13">
        <v>108.96</v>
      </c>
      <c r="M210" s="21">
        <v>68.099999999999994</v>
      </c>
      <c r="N210" s="14">
        <v>136.19999999999999</v>
      </c>
      <c r="O210" s="8">
        <v>0</v>
      </c>
      <c r="P210" s="62"/>
    </row>
    <row r="211" spans="1:16" x14ac:dyDescent="0.2">
      <c r="A211" s="27">
        <v>119049</v>
      </c>
      <c r="B211" s="55">
        <v>1087</v>
      </c>
      <c r="C211" s="55" t="s">
        <v>25</v>
      </c>
      <c r="D211" s="34" t="s">
        <v>213</v>
      </c>
      <c r="E211" s="31"/>
      <c r="F211" s="31"/>
      <c r="G211" s="31"/>
      <c r="H211" s="32"/>
      <c r="I211" s="5" t="s">
        <v>15</v>
      </c>
      <c r="J211" s="8">
        <v>2</v>
      </c>
      <c r="K211" s="20">
        <v>13.96</v>
      </c>
      <c r="L211" s="20">
        <v>27.92</v>
      </c>
      <c r="M211" s="21">
        <v>17.45</v>
      </c>
      <c r="N211" s="21">
        <v>34.9</v>
      </c>
      <c r="O211" s="8">
        <v>0</v>
      </c>
      <c r="P211" s="62"/>
    </row>
    <row r="212" spans="1:16" x14ac:dyDescent="0.2">
      <c r="A212" s="27">
        <v>119050</v>
      </c>
      <c r="B212" s="55">
        <v>1086</v>
      </c>
      <c r="C212" s="55" t="s">
        <v>25</v>
      </c>
      <c r="D212" s="34" t="s">
        <v>214</v>
      </c>
      <c r="E212" s="31"/>
      <c r="F212" s="31"/>
      <c r="G212" s="31"/>
      <c r="H212" s="32"/>
      <c r="I212" s="5" t="s">
        <v>15</v>
      </c>
      <c r="J212" s="8">
        <v>9</v>
      </c>
      <c r="K212" s="20">
        <v>11.4</v>
      </c>
      <c r="L212" s="13">
        <v>102.6</v>
      </c>
      <c r="M212" s="21">
        <v>14.25</v>
      </c>
      <c r="N212" s="14">
        <v>128.25</v>
      </c>
      <c r="O212" s="8">
        <v>0</v>
      </c>
      <c r="P212" s="62"/>
    </row>
    <row r="213" spans="1:16" x14ac:dyDescent="0.2">
      <c r="A213" s="27">
        <v>119051</v>
      </c>
      <c r="B213" s="55">
        <v>2041</v>
      </c>
      <c r="C213" s="55" t="s">
        <v>25</v>
      </c>
      <c r="D213" s="34" t="s">
        <v>215</v>
      </c>
      <c r="E213" s="31"/>
      <c r="F213" s="31"/>
      <c r="G213" s="31"/>
      <c r="H213" s="32"/>
      <c r="I213" s="5" t="s">
        <v>15</v>
      </c>
      <c r="J213" s="8">
        <v>1</v>
      </c>
      <c r="K213" s="20">
        <v>60.04</v>
      </c>
      <c r="L213" s="20">
        <v>60.04</v>
      </c>
      <c r="M213" s="21">
        <v>75.05</v>
      </c>
      <c r="N213" s="21">
        <v>75.05</v>
      </c>
      <c r="O213" s="8">
        <v>0</v>
      </c>
      <c r="P213" s="62"/>
    </row>
    <row r="214" spans="1:16" x14ac:dyDescent="0.2">
      <c r="A214" s="27">
        <v>119052</v>
      </c>
      <c r="B214" s="55">
        <v>8406</v>
      </c>
      <c r="C214" s="55" t="s">
        <v>25</v>
      </c>
      <c r="D214" s="34" t="s">
        <v>216</v>
      </c>
      <c r="E214" s="31"/>
      <c r="F214" s="31"/>
      <c r="G214" s="31"/>
      <c r="H214" s="32"/>
      <c r="I214" s="5" t="s">
        <v>15</v>
      </c>
      <c r="J214" s="8">
        <v>3</v>
      </c>
      <c r="K214" s="20">
        <v>49.39</v>
      </c>
      <c r="L214" s="13">
        <v>148.16999999999999</v>
      </c>
      <c r="M214" s="21">
        <v>61.74</v>
      </c>
      <c r="N214" s="14">
        <v>185.22</v>
      </c>
      <c r="O214" s="8">
        <v>0</v>
      </c>
      <c r="P214" s="62"/>
    </row>
    <row r="215" spans="1:16" x14ac:dyDescent="0.2">
      <c r="A215" s="27">
        <v>119053</v>
      </c>
      <c r="B215" s="57" t="s">
        <v>409</v>
      </c>
      <c r="C215" s="55" t="s">
        <v>399</v>
      </c>
      <c r="D215" s="34" t="s">
        <v>217</v>
      </c>
      <c r="E215" s="31"/>
      <c r="F215" s="31"/>
      <c r="G215" s="31"/>
      <c r="H215" s="32"/>
      <c r="I215" s="5" t="s">
        <v>15</v>
      </c>
      <c r="J215" s="8">
        <v>1</v>
      </c>
      <c r="K215" s="13">
        <v>108.45</v>
      </c>
      <c r="L215" s="13">
        <v>108.45</v>
      </c>
      <c r="M215" s="14">
        <v>135.56</v>
      </c>
      <c r="N215" s="14">
        <v>135.56</v>
      </c>
      <c r="O215" s="8">
        <v>0</v>
      </c>
      <c r="P215" s="62"/>
    </row>
    <row r="216" spans="1:16" x14ac:dyDescent="0.2">
      <c r="A216" s="25">
        <v>120</v>
      </c>
      <c r="B216" s="58"/>
      <c r="C216" s="55" t="s">
        <v>12</v>
      </c>
      <c r="D216" s="33" t="s">
        <v>218</v>
      </c>
      <c r="E216" s="31"/>
      <c r="F216" s="31"/>
      <c r="G216" s="31"/>
      <c r="H216" s="32"/>
      <c r="I216" s="5" t="s">
        <v>12</v>
      </c>
      <c r="J216" s="1"/>
      <c r="K216" s="1"/>
      <c r="L216" s="18">
        <v>78963.91</v>
      </c>
      <c r="M216" s="1"/>
      <c r="N216" s="19">
        <v>98705.49</v>
      </c>
      <c r="O216" s="62">
        <v>2.63</v>
      </c>
      <c r="P216" s="62">
        <f>O216+P162</f>
        <v>74.209999999999994</v>
      </c>
    </row>
    <row r="217" spans="1:16" x14ac:dyDescent="0.2">
      <c r="A217" s="27">
        <v>120001</v>
      </c>
      <c r="B217" s="55">
        <v>1527</v>
      </c>
      <c r="C217" s="55" t="s">
        <v>25</v>
      </c>
      <c r="D217" s="34" t="s">
        <v>219</v>
      </c>
      <c r="E217" s="31"/>
      <c r="F217" s="31"/>
      <c r="G217" s="31"/>
      <c r="H217" s="32"/>
      <c r="I217" s="5" t="s">
        <v>29</v>
      </c>
      <c r="J217" s="20">
        <v>85</v>
      </c>
      <c r="K217" s="20">
        <v>20.95</v>
      </c>
      <c r="L217" s="15">
        <v>1780.75</v>
      </c>
      <c r="M217" s="21">
        <v>26.19</v>
      </c>
      <c r="N217" s="17">
        <v>2226.15</v>
      </c>
      <c r="O217" s="8">
        <v>0.06</v>
      </c>
      <c r="P217" s="62"/>
    </row>
    <row r="218" spans="1:16" x14ac:dyDescent="0.2">
      <c r="A218" s="27">
        <v>120002</v>
      </c>
      <c r="B218" s="55">
        <v>1528</v>
      </c>
      <c r="C218" s="55" t="s">
        <v>25</v>
      </c>
      <c r="D218" s="34" t="s">
        <v>220</v>
      </c>
      <c r="E218" s="31"/>
      <c r="F218" s="31"/>
      <c r="G218" s="31"/>
      <c r="H218" s="32"/>
      <c r="I218" s="5" t="s">
        <v>29</v>
      </c>
      <c r="J218" s="20">
        <v>55</v>
      </c>
      <c r="K218" s="20">
        <v>34.950000000000003</v>
      </c>
      <c r="L218" s="15">
        <v>1922.25</v>
      </c>
      <c r="M218" s="21">
        <v>43.69</v>
      </c>
      <c r="N218" s="17">
        <v>2402.9499999999998</v>
      </c>
      <c r="O218" s="8">
        <v>0.06</v>
      </c>
      <c r="P218" s="62"/>
    </row>
    <row r="219" spans="1:16" x14ac:dyDescent="0.2">
      <c r="A219" s="27">
        <v>120003</v>
      </c>
      <c r="B219" s="55">
        <v>8473</v>
      </c>
      <c r="C219" s="55" t="s">
        <v>25</v>
      </c>
      <c r="D219" s="34" t="s">
        <v>221</v>
      </c>
      <c r="E219" s="31"/>
      <c r="F219" s="31"/>
      <c r="G219" s="31"/>
      <c r="H219" s="32"/>
      <c r="I219" s="5" t="s">
        <v>29</v>
      </c>
      <c r="J219" s="20">
        <v>25</v>
      </c>
      <c r="K219" s="20">
        <v>50.71</v>
      </c>
      <c r="L219" s="15">
        <v>1267.75</v>
      </c>
      <c r="M219" s="21">
        <v>63.39</v>
      </c>
      <c r="N219" s="17">
        <v>1584.75</v>
      </c>
      <c r="O219" s="8">
        <v>0.04</v>
      </c>
      <c r="P219" s="62"/>
    </row>
    <row r="220" spans="1:16" x14ac:dyDescent="0.2">
      <c r="A220" s="27">
        <v>120004</v>
      </c>
      <c r="B220" s="55">
        <v>7237</v>
      </c>
      <c r="C220" s="55" t="s">
        <v>25</v>
      </c>
      <c r="D220" s="34" t="s">
        <v>222</v>
      </c>
      <c r="E220" s="31"/>
      <c r="F220" s="31"/>
      <c r="G220" s="31"/>
      <c r="H220" s="32"/>
      <c r="I220" s="5" t="s">
        <v>15</v>
      </c>
      <c r="J220" s="20">
        <v>38</v>
      </c>
      <c r="K220" s="13">
        <v>134.5</v>
      </c>
      <c r="L220" s="15">
        <v>5111</v>
      </c>
      <c r="M220" s="14">
        <v>168.13</v>
      </c>
      <c r="N220" s="17">
        <v>6388.94</v>
      </c>
      <c r="O220" s="8">
        <v>0.17</v>
      </c>
      <c r="P220" s="62"/>
    </row>
    <row r="221" spans="1:16" x14ac:dyDescent="0.2">
      <c r="A221" s="27">
        <v>120005</v>
      </c>
      <c r="B221" s="55">
        <v>10745</v>
      </c>
      <c r="C221" s="55" t="s">
        <v>25</v>
      </c>
      <c r="D221" s="34" t="s">
        <v>223</v>
      </c>
      <c r="E221" s="31"/>
      <c r="F221" s="31"/>
      <c r="G221" s="31"/>
      <c r="H221" s="32"/>
      <c r="I221" s="5" t="s">
        <v>15</v>
      </c>
      <c r="J221" s="8">
        <v>6</v>
      </c>
      <c r="K221" s="13">
        <v>428.85</v>
      </c>
      <c r="L221" s="15">
        <v>2573.1</v>
      </c>
      <c r="M221" s="14">
        <v>536.05999999999995</v>
      </c>
      <c r="N221" s="17">
        <v>3216.36</v>
      </c>
      <c r="O221" s="8">
        <v>0.09</v>
      </c>
      <c r="P221" s="62"/>
    </row>
    <row r="222" spans="1:16" x14ac:dyDescent="0.2">
      <c r="A222" s="27">
        <v>120006</v>
      </c>
      <c r="B222" s="55">
        <v>9195</v>
      </c>
      <c r="C222" s="55" t="s">
        <v>25</v>
      </c>
      <c r="D222" s="34" t="s">
        <v>224</v>
      </c>
      <c r="E222" s="31"/>
      <c r="F222" s="31"/>
      <c r="G222" s="31"/>
      <c r="H222" s="32"/>
      <c r="I222" s="5" t="s">
        <v>15</v>
      </c>
      <c r="J222" s="8">
        <v>2</v>
      </c>
      <c r="K222" s="22">
        <v>27702.89</v>
      </c>
      <c r="L222" s="22">
        <v>55405.78</v>
      </c>
      <c r="M222" s="23">
        <v>34628.61</v>
      </c>
      <c r="N222" s="23">
        <v>69257.22</v>
      </c>
      <c r="O222" s="8">
        <v>1.85</v>
      </c>
      <c r="P222" s="62"/>
    </row>
    <row r="223" spans="1:16" x14ac:dyDescent="0.2">
      <c r="A223" s="27">
        <v>120007</v>
      </c>
      <c r="B223" s="55">
        <v>1747</v>
      </c>
      <c r="C223" s="55" t="s">
        <v>25</v>
      </c>
      <c r="D223" s="34" t="s">
        <v>225</v>
      </c>
      <c r="E223" s="31"/>
      <c r="F223" s="31"/>
      <c r="G223" s="31"/>
      <c r="H223" s="32"/>
      <c r="I223" s="5" t="s">
        <v>15</v>
      </c>
      <c r="J223" s="8">
        <v>4</v>
      </c>
      <c r="K223" s="15">
        <v>2725.82</v>
      </c>
      <c r="L223" s="22">
        <v>10903.28</v>
      </c>
      <c r="M223" s="17">
        <v>3407.28</v>
      </c>
      <c r="N223" s="23">
        <v>13629.12</v>
      </c>
      <c r="O223" s="8">
        <v>0.36</v>
      </c>
      <c r="P223" s="62"/>
    </row>
    <row r="224" spans="1:16" x14ac:dyDescent="0.2">
      <c r="A224" s="25">
        <v>121</v>
      </c>
      <c r="B224" s="58"/>
      <c r="C224" s="55" t="s">
        <v>12</v>
      </c>
      <c r="D224" s="33" t="s">
        <v>226</v>
      </c>
      <c r="E224" s="31"/>
      <c r="F224" s="31"/>
      <c r="G224" s="31"/>
      <c r="H224" s="32"/>
      <c r="I224" s="5" t="s">
        <v>12</v>
      </c>
      <c r="J224" s="1"/>
      <c r="K224" s="1"/>
      <c r="L224" s="11">
        <v>5649.59</v>
      </c>
      <c r="M224" s="1"/>
      <c r="N224" s="12">
        <v>7063.18</v>
      </c>
      <c r="O224" s="62">
        <v>0.18</v>
      </c>
      <c r="P224" s="62">
        <f>O224+P216</f>
        <v>74.39</v>
      </c>
    </row>
    <row r="225" spans="1:16" x14ac:dyDescent="0.2">
      <c r="A225" s="27">
        <v>121001</v>
      </c>
      <c r="B225" s="55">
        <v>2794</v>
      </c>
      <c r="C225" s="55" t="s">
        <v>25</v>
      </c>
      <c r="D225" s="34" t="s">
        <v>227</v>
      </c>
      <c r="E225" s="31"/>
      <c r="F225" s="31"/>
      <c r="G225" s="31"/>
      <c r="H225" s="32"/>
      <c r="I225" s="5" t="s">
        <v>15</v>
      </c>
      <c r="J225" s="20">
        <v>21</v>
      </c>
      <c r="K225" s="13">
        <v>155.62</v>
      </c>
      <c r="L225" s="15">
        <v>3268.02</v>
      </c>
      <c r="M225" s="14">
        <v>194.53</v>
      </c>
      <c r="N225" s="17">
        <v>4085.13</v>
      </c>
      <c r="O225" s="8">
        <v>0.11</v>
      </c>
      <c r="P225" s="62"/>
    </row>
    <row r="226" spans="1:16" x14ac:dyDescent="0.2">
      <c r="A226" s="27">
        <v>121002</v>
      </c>
      <c r="B226" s="55">
        <v>1168</v>
      </c>
      <c r="C226" s="55" t="s">
        <v>25</v>
      </c>
      <c r="D226" s="34" t="s">
        <v>203</v>
      </c>
      <c r="E226" s="31"/>
      <c r="F226" s="31"/>
      <c r="G226" s="31"/>
      <c r="H226" s="32"/>
      <c r="I226" s="5" t="s">
        <v>15</v>
      </c>
      <c r="J226" s="20">
        <v>17</v>
      </c>
      <c r="K226" s="8">
        <v>5.32</v>
      </c>
      <c r="L226" s="20">
        <v>90.44</v>
      </c>
      <c r="M226" s="16">
        <v>6.65</v>
      </c>
      <c r="N226" s="14">
        <v>113.05</v>
      </c>
      <c r="O226" s="8">
        <v>0</v>
      </c>
      <c r="P226" s="62"/>
    </row>
    <row r="227" spans="1:16" x14ac:dyDescent="0.2">
      <c r="A227" s="27">
        <v>121003</v>
      </c>
      <c r="B227" s="55">
        <v>1167</v>
      </c>
      <c r="C227" s="55" t="s">
        <v>25</v>
      </c>
      <c r="D227" s="34" t="s">
        <v>228</v>
      </c>
      <c r="E227" s="31"/>
      <c r="F227" s="31"/>
      <c r="G227" s="31"/>
      <c r="H227" s="32"/>
      <c r="I227" s="5" t="s">
        <v>15</v>
      </c>
      <c r="J227" s="8">
        <v>2</v>
      </c>
      <c r="K227" s="8">
        <v>4.99</v>
      </c>
      <c r="L227" s="8">
        <v>9.98</v>
      </c>
      <c r="M227" s="16">
        <v>6.24</v>
      </c>
      <c r="N227" s="21">
        <v>12.48</v>
      </c>
      <c r="O227" s="8">
        <v>0</v>
      </c>
      <c r="P227" s="62"/>
    </row>
    <row r="228" spans="1:16" x14ac:dyDescent="0.2">
      <c r="A228" s="27">
        <v>121004</v>
      </c>
      <c r="B228" s="55">
        <v>1028</v>
      </c>
      <c r="C228" s="55" t="s">
        <v>25</v>
      </c>
      <c r="D228" s="34" t="s">
        <v>198</v>
      </c>
      <c r="E228" s="31"/>
      <c r="F228" s="31"/>
      <c r="G228" s="31"/>
      <c r="H228" s="32"/>
      <c r="I228" s="5" t="s">
        <v>29</v>
      </c>
      <c r="J228" s="13">
        <v>210.3</v>
      </c>
      <c r="K228" s="8">
        <v>7.51</v>
      </c>
      <c r="L228" s="15">
        <v>1579.35</v>
      </c>
      <c r="M228" s="16">
        <v>9.39</v>
      </c>
      <c r="N228" s="17">
        <v>1974.72</v>
      </c>
      <c r="O228" s="8">
        <v>0.05</v>
      </c>
      <c r="P228" s="62"/>
    </row>
    <row r="229" spans="1:16" x14ac:dyDescent="0.2">
      <c r="A229" s="27">
        <v>121005</v>
      </c>
      <c r="B229" s="55">
        <v>1027</v>
      </c>
      <c r="C229" s="55" t="s">
        <v>25</v>
      </c>
      <c r="D229" s="34" t="s">
        <v>229</v>
      </c>
      <c r="E229" s="31"/>
      <c r="F229" s="31"/>
      <c r="G229" s="31"/>
      <c r="H229" s="32"/>
      <c r="I229" s="5" t="s">
        <v>29</v>
      </c>
      <c r="J229" s="13">
        <v>110</v>
      </c>
      <c r="K229" s="8">
        <v>6.38</v>
      </c>
      <c r="L229" s="13">
        <v>701.8</v>
      </c>
      <c r="M229" s="16">
        <v>7.98</v>
      </c>
      <c r="N229" s="14">
        <v>877.8</v>
      </c>
      <c r="O229" s="8">
        <v>0.02</v>
      </c>
      <c r="P229" s="62"/>
    </row>
    <row r="230" spans="1:16" x14ac:dyDescent="0.2">
      <c r="A230" s="25">
        <v>122</v>
      </c>
      <c r="B230" s="58"/>
      <c r="C230" s="55" t="s">
        <v>12</v>
      </c>
      <c r="D230" s="33" t="s">
        <v>230</v>
      </c>
      <c r="E230" s="31"/>
      <c r="F230" s="31"/>
      <c r="G230" s="31"/>
      <c r="H230" s="32"/>
      <c r="I230" s="5" t="s">
        <v>12</v>
      </c>
      <c r="J230" s="1"/>
      <c r="K230" s="1"/>
      <c r="L230" s="11">
        <v>6111.26</v>
      </c>
      <c r="M230" s="1"/>
      <c r="N230" s="12">
        <v>7639.6</v>
      </c>
      <c r="O230" s="62">
        <v>0.21</v>
      </c>
      <c r="P230" s="62">
        <f>O230+P224</f>
        <v>74.599999999999994</v>
      </c>
    </row>
    <row r="231" spans="1:16" x14ac:dyDescent="0.2">
      <c r="A231" s="27">
        <v>122001</v>
      </c>
      <c r="B231" s="58"/>
      <c r="C231" s="55" t="s">
        <v>12</v>
      </c>
      <c r="D231" s="34" t="s">
        <v>231</v>
      </c>
      <c r="E231" s="31"/>
      <c r="F231" s="31"/>
      <c r="G231" s="31"/>
      <c r="H231" s="32"/>
      <c r="I231" s="5" t="s">
        <v>15</v>
      </c>
      <c r="J231" s="8">
        <v>1</v>
      </c>
      <c r="K231" s="13">
        <v>327.9</v>
      </c>
      <c r="L231" s="13">
        <v>327.9</v>
      </c>
      <c r="M231" s="14">
        <v>409.88</v>
      </c>
      <c r="N231" s="14">
        <v>409.88</v>
      </c>
      <c r="O231" s="8">
        <v>0.01</v>
      </c>
      <c r="P231" s="62"/>
    </row>
    <row r="232" spans="1:16" x14ac:dyDescent="0.2">
      <c r="A232" s="27">
        <v>122002</v>
      </c>
      <c r="B232" s="58">
        <v>72316</v>
      </c>
      <c r="C232" s="55" t="s">
        <v>399</v>
      </c>
      <c r="D232" s="34" t="s">
        <v>232</v>
      </c>
      <c r="E232" s="31"/>
      <c r="F232" s="31"/>
      <c r="G232" s="31"/>
      <c r="H232" s="32"/>
      <c r="I232" s="5" t="s">
        <v>29</v>
      </c>
      <c r="J232" s="20">
        <v>30</v>
      </c>
      <c r="K232" s="20">
        <v>70.02</v>
      </c>
      <c r="L232" s="15">
        <v>2100.6</v>
      </c>
      <c r="M232" s="21">
        <v>87.53</v>
      </c>
      <c r="N232" s="17">
        <v>2625.9</v>
      </c>
      <c r="O232" s="8">
        <v>7.0000000000000007E-2</v>
      </c>
      <c r="P232" s="62"/>
    </row>
    <row r="233" spans="1:16" x14ac:dyDescent="0.2">
      <c r="A233" s="27">
        <v>122003</v>
      </c>
      <c r="B233" s="55">
        <v>1623</v>
      </c>
      <c r="C233" s="55" t="s">
        <v>25</v>
      </c>
      <c r="D233" s="34" t="s">
        <v>233</v>
      </c>
      <c r="E233" s="31"/>
      <c r="F233" s="31"/>
      <c r="G233" s="31"/>
      <c r="H233" s="32"/>
      <c r="I233" s="5" t="s">
        <v>15</v>
      </c>
      <c r="J233" s="8">
        <v>5</v>
      </c>
      <c r="K233" s="20">
        <v>25.56</v>
      </c>
      <c r="L233" s="13">
        <v>127.8</v>
      </c>
      <c r="M233" s="21">
        <v>31.95</v>
      </c>
      <c r="N233" s="14">
        <v>159.75</v>
      </c>
      <c r="O233" s="8">
        <v>0</v>
      </c>
      <c r="P233" s="62"/>
    </row>
    <row r="234" spans="1:16" x14ac:dyDescent="0.2">
      <c r="A234" s="27">
        <v>122004</v>
      </c>
      <c r="B234" s="55">
        <v>1155</v>
      </c>
      <c r="C234" s="55" t="s">
        <v>25</v>
      </c>
      <c r="D234" s="34" t="s">
        <v>234</v>
      </c>
      <c r="E234" s="31"/>
      <c r="F234" s="31"/>
      <c r="G234" s="31"/>
      <c r="H234" s="32"/>
      <c r="I234" s="5" t="s">
        <v>15</v>
      </c>
      <c r="J234" s="20">
        <v>15</v>
      </c>
      <c r="K234" s="20">
        <v>16.940000000000001</v>
      </c>
      <c r="L234" s="13">
        <v>254.1</v>
      </c>
      <c r="M234" s="21">
        <v>21.18</v>
      </c>
      <c r="N234" s="14">
        <v>317.7</v>
      </c>
      <c r="O234" s="8">
        <v>0.01</v>
      </c>
      <c r="P234" s="62"/>
    </row>
    <row r="235" spans="1:16" x14ac:dyDescent="0.2">
      <c r="A235" s="27">
        <v>122005</v>
      </c>
      <c r="B235" s="55">
        <v>356</v>
      </c>
      <c r="C235" s="55" t="s">
        <v>25</v>
      </c>
      <c r="D235" s="34" t="s">
        <v>109</v>
      </c>
      <c r="E235" s="31"/>
      <c r="F235" s="31"/>
      <c r="G235" s="31"/>
      <c r="H235" s="32"/>
      <c r="I235" s="5" t="s">
        <v>29</v>
      </c>
      <c r="J235" s="20">
        <v>66</v>
      </c>
      <c r="K235" s="20">
        <v>12.11</v>
      </c>
      <c r="L235" s="13">
        <v>799.26</v>
      </c>
      <c r="M235" s="21">
        <v>15.14</v>
      </c>
      <c r="N235" s="14">
        <v>999.24</v>
      </c>
      <c r="O235" s="8">
        <v>0.03</v>
      </c>
      <c r="P235" s="62"/>
    </row>
    <row r="236" spans="1:16" x14ac:dyDescent="0.2">
      <c r="A236" s="27">
        <v>122006</v>
      </c>
      <c r="B236" s="55">
        <v>7880</v>
      </c>
      <c r="C236" s="55" t="s">
        <v>25</v>
      </c>
      <c r="D236" s="34" t="s">
        <v>235</v>
      </c>
      <c r="E236" s="31"/>
      <c r="F236" s="31"/>
      <c r="G236" s="31"/>
      <c r="H236" s="32"/>
      <c r="I236" s="5" t="s">
        <v>15</v>
      </c>
      <c r="J236" s="8">
        <v>2</v>
      </c>
      <c r="K236" s="20">
        <v>20.85</v>
      </c>
      <c r="L236" s="20">
        <v>41.7</v>
      </c>
      <c r="M236" s="21">
        <v>26.06</v>
      </c>
      <c r="N236" s="21">
        <v>52.12</v>
      </c>
      <c r="O236" s="8">
        <v>0</v>
      </c>
      <c r="P236" s="62"/>
    </row>
    <row r="237" spans="1:16" x14ac:dyDescent="0.2">
      <c r="A237" s="27">
        <v>122007</v>
      </c>
      <c r="B237" s="55">
        <v>374</v>
      </c>
      <c r="C237" s="55" t="s">
        <v>25</v>
      </c>
      <c r="D237" s="34" t="s">
        <v>113</v>
      </c>
      <c r="E237" s="31"/>
      <c r="F237" s="31"/>
      <c r="G237" s="31"/>
      <c r="H237" s="32"/>
      <c r="I237" s="5" t="s">
        <v>15</v>
      </c>
      <c r="J237" s="8">
        <v>5</v>
      </c>
      <c r="K237" s="8">
        <v>5.0599999999999996</v>
      </c>
      <c r="L237" s="20">
        <v>25.3</v>
      </c>
      <c r="M237" s="16">
        <v>6.33</v>
      </c>
      <c r="N237" s="21">
        <v>31.65</v>
      </c>
      <c r="O237" s="8">
        <v>0</v>
      </c>
      <c r="P237" s="62"/>
    </row>
    <row r="238" spans="1:16" x14ac:dyDescent="0.2">
      <c r="A238" s="27">
        <v>122008</v>
      </c>
      <c r="B238" s="58">
        <v>73542</v>
      </c>
      <c r="C238" s="55" t="s">
        <v>399</v>
      </c>
      <c r="D238" s="34" t="s">
        <v>236</v>
      </c>
      <c r="E238" s="31"/>
      <c r="F238" s="31"/>
      <c r="G238" s="31"/>
      <c r="H238" s="32"/>
      <c r="I238" s="5" t="s">
        <v>6</v>
      </c>
      <c r="J238" s="8">
        <v>2</v>
      </c>
      <c r="K238" s="8">
        <v>1.1399999999999999</v>
      </c>
      <c r="L238" s="8">
        <v>2.2799999999999998</v>
      </c>
      <c r="M238" s="16">
        <v>1.43</v>
      </c>
      <c r="N238" s="16">
        <v>2.86</v>
      </c>
      <c r="O238" s="8">
        <v>0</v>
      </c>
      <c r="P238" s="62"/>
    </row>
    <row r="239" spans="1:16" x14ac:dyDescent="0.2">
      <c r="A239" s="27">
        <v>122009</v>
      </c>
      <c r="B239" s="55">
        <v>8896</v>
      </c>
      <c r="C239" s="55" t="s">
        <v>25</v>
      </c>
      <c r="D239" s="34" t="s">
        <v>117</v>
      </c>
      <c r="E239" s="31"/>
      <c r="F239" s="31"/>
      <c r="G239" s="31"/>
      <c r="H239" s="32"/>
      <c r="I239" s="5" t="s">
        <v>15</v>
      </c>
      <c r="J239" s="8">
        <v>1</v>
      </c>
      <c r="K239" s="20">
        <v>21.92</v>
      </c>
      <c r="L239" s="20">
        <v>21.92</v>
      </c>
      <c r="M239" s="21">
        <v>27.4</v>
      </c>
      <c r="N239" s="21">
        <v>27.4</v>
      </c>
      <c r="O239" s="8">
        <v>0</v>
      </c>
      <c r="P239" s="62"/>
    </row>
    <row r="240" spans="1:16" x14ac:dyDescent="0.2">
      <c r="A240" s="27">
        <v>122010</v>
      </c>
      <c r="B240" s="55">
        <v>8616</v>
      </c>
      <c r="C240" s="55" t="s">
        <v>25</v>
      </c>
      <c r="D240" s="34" t="s">
        <v>237</v>
      </c>
      <c r="E240" s="31"/>
      <c r="F240" s="31"/>
      <c r="G240" s="31"/>
      <c r="H240" s="32"/>
      <c r="I240" s="5" t="s">
        <v>15</v>
      </c>
      <c r="J240" s="8">
        <v>1</v>
      </c>
      <c r="K240" s="13">
        <v>562.92999999999995</v>
      </c>
      <c r="L240" s="13">
        <v>562.92999999999995</v>
      </c>
      <c r="M240" s="14">
        <v>703.66</v>
      </c>
      <c r="N240" s="14">
        <v>703.66</v>
      </c>
      <c r="O240" s="8">
        <v>0.02</v>
      </c>
      <c r="P240" s="62"/>
    </row>
    <row r="241" spans="1:16" x14ac:dyDescent="0.2">
      <c r="A241" s="27">
        <v>122011</v>
      </c>
      <c r="B241" s="55">
        <v>4771</v>
      </c>
      <c r="C241" s="55" t="s">
        <v>25</v>
      </c>
      <c r="D241" s="34" t="s">
        <v>238</v>
      </c>
      <c r="E241" s="31"/>
      <c r="F241" s="31"/>
      <c r="G241" s="31"/>
      <c r="H241" s="32"/>
      <c r="I241" s="5" t="s">
        <v>29</v>
      </c>
      <c r="J241" s="8">
        <v>8</v>
      </c>
      <c r="K241" s="20">
        <v>12.42</v>
      </c>
      <c r="L241" s="20">
        <v>99.36</v>
      </c>
      <c r="M241" s="21">
        <v>15.53</v>
      </c>
      <c r="N241" s="14">
        <v>124.24</v>
      </c>
      <c r="O241" s="8">
        <v>0</v>
      </c>
      <c r="P241" s="62"/>
    </row>
    <row r="242" spans="1:16" x14ac:dyDescent="0.2">
      <c r="A242" s="27">
        <v>122012</v>
      </c>
      <c r="B242" s="57" t="s">
        <v>410</v>
      </c>
      <c r="C242" s="55" t="s">
        <v>399</v>
      </c>
      <c r="D242" s="34" t="s">
        <v>239</v>
      </c>
      <c r="E242" s="31"/>
      <c r="F242" s="31"/>
      <c r="G242" s="31"/>
      <c r="H242" s="32"/>
      <c r="I242" s="5" t="s">
        <v>29</v>
      </c>
      <c r="J242" s="20">
        <v>50</v>
      </c>
      <c r="K242" s="20">
        <v>11.13</v>
      </c>
      <c r="L242" s="13">
        <v>556.5</v>
      </c>
      <c r="M242" s="21">
        <v>13.91</v>
      </c>
      <c r="N242" s="14">
        <v>695.5</v>
      </c>
      <c r="O242" s="8">
        <v>0.02</v>
      </c>
      <c r="P242" s="62"/>
    </row>
    <row r="243" spans="1:16" x14ac:dyDescent="0.2">
      <c r="A243" s="27">
        <v>122013</v>
      </c>
      <c r="B243" s="58">
        <v>83639</v>
      </c>
      <c r="C243" s="55" t="s">
        <v>399</v>
      </c>
      <c r="D243" s="34" t="s">
        <v>240</v>
      </c>
      <c r="E243" s="31"/>
      <c r="F243" s="31"/>
      <c r="G243" s="31"/>
      <c r="H243" s="32"/>
      <c r="I243" s="5" t="s">
        <v>29</v>
      </c>
      <c r="J243" s="20">
        <v>22</v>
      </c>
      <c r="K243" s="20">
        <v>35.51</v>
      </c>
      <c r="L243" s="13">
        <v>781.22</v>
      </c>
      <c r="M243" s="21">
        <v>44.39</v>
      </c>
      <c r="N243" s="14">
        <v>976.58</v>
      </c>
      <c r="O243" s="8">
        <v>0.03</v>
      </c>
      <c r="P243" s="62"/>
    </row>
    <row r="244" spans="1:16" x14ac:dyDescent="0.2">
      <c r="A244" s="27">
        <v>122014</v>
      </c>
      <c r="B244" s="55">
        <v>4285</v>
      </c>
      <c r="C244" s="55" t="s">
        <v>25</v>
      </c>
      <c r="D244" s="34" t="s">
        <v>241</v>
      </c>
      <c r="E244" s="31"/>
      <c r="F244" s="31"/>
      <c r="G244" s="31"/>
      <c r="H244" s="32"/>
      <c r="I244" s="5" t="s">
        <v>15</v>
      </c>
      <c r="J244" s="20">
        <v>55</v>
      </c>
      <c r="K244" s="8">
        <v>2.75</v>
      </c>
      <c r="L244" s="13">
        <v>151.25</v>
      </c>
      <c r="M244" s="16">
        <v>3.44</v>
      </c>
      <c r="N244" s="14">
        <v>189.2</v>
      </c>
      <c r="O244" s="8">
        <v>0.01</v>
      </c>
      <c r="P244" s="62"/>
    </row>
    <row r="245" spans="1:16" x14ac:dyDescent="0.2">
      <c r="A245" s="27">
        <v>122015</v>
      </c>
      <c r="B245" s="58">
        <v>83369</v>
      </c>
      <c r="C245" s="55" t="s">
        <v>399</v>
      </c>
      <c r="D245" s="34" t="s">
        <v>242</v>
      </c>
      <c r="E245" s="31"/>
      <c r="F245" s="31"/>
      <c r="G245" s="31"/>
      <c r="H245" s="32"/>
      <c r="I245" s="5" t="s">
        <v>15</v>
      </c>
      <c r="J245" s="8">
        <v>1</v>
      </c>
      <c r="K245" s="13">
        <v>232.49</v>
      </c>
      <c r="L245" s="13">
        <v>232.49</v>
      </c>
      <c r="M245" s="14">
        <v>290.61</v>
      </c>
      <c r="N245" s="14">
        <v>290.61</v>
      </c>
      <c r="O245" s="8">
        <v>0.01</v>
      </c>
      <c r="P245" s="62"/>
    </row>
    <row r="246" spans="1:16" x14ac:dyDescent="0.2">
      <c r="A246" s="27">
        <v>122016</v>
      </c>
      <c r="B246" s="55">
        <v>9379</v>
      </c>
      <c r="C246" s="55" t="s">
        <v>25</v>
      </c>
      <c r="D246" s="34" t="s">
        <v>243</v>
      </c>
      <c r="E246" s="31"/>
      <c r="F246" s="31"/>
      <c r="G246" s="31"/>
      <c r="H246" s="32"/>
      <c r="I246" s="5" t="s">
        <v>15</v>
      </c>
      <c r="J246" s="8">
        <v>1</v>
      </c>
      <c r="K246" s="20">
        <v>26.65</v>
      </c>
      <c r="L246" s="20">
        <v>26.65</v>
      </c>
      <c r="M246" s="21">
        <v>33.31</v>
      </c>
      <c r="N246" s="21">
        <v>33.31</v>
      </c>
      <c r="O246" s="8">
        <v>0</v>
      </c>
      <c r="P246" s="62"/>
    </row>
    <row r="247" spans="1:16" x14ac:dyDescent="0.2">
      <c r="A247" s="25">
        <v>123</v>
      </c>
      <c r="B247" s="58"/>
      <c r="C247" s="55" t="s">
        <v>12</v>
      </c>
      <c r="D247" s="33" t="s">
        <v>244</v>
      </c>
      <c r="E247" s="31"/>
      <c r="F247" s="31"/>
      <c r="G247" s="31"/>
      <c r="H247" s="32"/>
      <c r="I247" s="5" t="s">
        <v>12</v>
      </c>
      <c r="J247" s="1"/>
      <c r="K247" s="1"/>
      <c r="L247" s="6">
        <v>513150.71999999997</v>
      </c>
      <c r="M247" s="1"/>
      <c r="N247" s="7">
        <v>641471.37</v>
      </c>
      <c r="O247" s="63">
        <v>17.11</v>
      </c>
      <c r="P247" s="62">
        <f>O247+P230</f>
        <v>91.71</v>
      </c>
    </row>
    <row r="248" spans="1:16" x14ac:dyDescent="0.2">
      <c r="A248" s="29">
        <v>123001</v>
      </c>
      <c r="B248" s="58"/>
      <c r="C248" s="55" t="s">
        <v>12</v>
      </c>
      <c r="D248" s="33" t="s">
        <v>245</v>
      </c>
      <c r="E248" s="31"/>
      <c r="F248" s="31"/>
      <c r="G248" s="31"/>
      <c r="H248" s="32"/>
      <c r="I248" s="5" t="s">
        <v>12</v>
      </c>
      <c r="J248" s="1"/>
      <c r="K248" s="1"/>
      <c r="L248" s="6">
        <v>228490.8</v>
      </c>
      <c r="M248" s="1"/>
      <c r="N248" s="7">
        <v>285627.84999999998</v>
      </c>
      <c r="O248" s="8">
        <v>7.61</v>
      </c>
      <c r="P248" s="62"/>
    </row>
    <row r="249" spans="1:16" x14ac:dyDescent="0.2">
      <c r="A249" s="30">
        <v>123001001</v>
      </c>
      <c r="B249" s="54">
        <v>34783</v>
      </c>
      <c r="C249" s="55" t="s">
        <v>399</v>
      </c>
      <c r="D249" s="34" t="s">
        <v>246</v>
      </c>
      <c r="E249" s="31"/>
      <c r="F249" s="31"/>
      <c r="G249" s="31"/>
      <c r="H249" s="32"/>
      <c r="I249" s="5" t="s">
        <v>24</v>
      </c>
      <c r="J249" s="13">
        <v>200</v>
      </c>
      <c r="K249" s="20">
        <v>75.760000000000005</v>
      </c>
      <c r="L249" s="22">
        <v>15152</v>
      </c>
      <c r="M249" s="21">
        <v>94.7</v>
      </c>
      <c r="N249" s="23">
        <v>18940</v>
      </c>
      <c r="O249" s="8">
        <v>0.51</v>
      </c>
      <c r="P249" s="62"/>
    </row>
    <row r="250" spans="1:16" x14ac:dyDescent="0.2">
      <c r="A250" s="30">
        <v>123001002</v>
      </c>
      <c r="B250" s="55">
        <v>2</v>
      </c>
      <c r="C250" s="55" t="s">
        <v>402</v>
      </c>
      <c r="D250" s="34" t="s">
        <v>247</v>
      </c>
      <c r="E250" s="31"/>
      <c r="F250" s="31"/>
      <c r="G250" s="31"/>
      <c r="H250" s="32"/>
      <c r="I250" s="5" t="s">
        <v>15</v>
      </c>
      <c r="J250" s="8">
        <v>1</v>
      </c>
      <c r="K250" s="22">
        <v>11626.63</v>
      </c>
      <c r="L250" s="22">
        <v>11626.63</v>
      </c>
      <c r="M250" s="23">
        <v>14533.29</v>
      </c>
      <c r="N250" s="23">
        <v>14533.29</v>
      </c>
      <c r="O250" s="8">
        <v>0.39</v>
      </c>
      <c r="P250" s="62"/>
    </row>
    <row r="251" spans="1:16" x14ac:dyDescent="0.2">
      <c r="A251" s="30">
        <v>123001003</v>
      </c>
      <c r="B251" s="55">
        <v>9204</v>
      </c>
      <c r="C251" s="55" t="s">
        <v>25</v>
      </c>
      <c r="D251" s="34" t="s">
        <v>248</v>
      </c>
      <c r="E251" s="31"/>
      <c r="F251" s="31"/>
      <c r="G251" s="31"/>
      <c r="H251" s="32"/>
      <c r="I251" s="5" t="s">
        <v>29</v>
      </c>
      <c r="J251" s="15">
        <v>2877.4</v>
      </c>
      <c r="K251" s="20">
        <v>10.35</v>
      </c>
      <c r="L251" s="22">
        <v>29781.09</v>
      </c>
      <c r="M251" s="21">
        <v>12.94</v>
      </c>
      <c r="N251" s="23">
        <v>37233.56</v>
      </c>
      <c r="O251" s="8">
        <v>0.99</v>
      </c>
      <c r="P251" s="62"/>
    </row>
    <row r="252" spans="1:16" x14ac:dyDescent="0.2">
      <c r="A252" s="30">
        <v>123001004</v>
      </c>
      <c r="B252" s="55">
        <v>8072</v>
      </c>
      <c r="C252" s="55" t="s">
        <v>25</v>
      </c>
      <c r="D252" s="34" t="s">
        <v>249</v>
      </c>
      <c r="E252" s="31"/>
      <c r="F252" s="31"/>
      <c r="G252" s="31"/>
      <c r="H252" s="32"/>
      <c r="I252" s="5" t="s">
        <v>29</v>
      </c>
      <c r="J252" s="13">
        <v>181.2</v>
      </c>
      <c r="K252" s="20">
        <v>61.87</v>
      </c>
      <c r="L252" s="22">
        <v>11210.84</v>
      </c>
      <c r="M252" s="21">
        <v>77.34</v>
      </c>
      <c r="N252" s="23">
        <v>14014.01</v>
      </c>
      <c r="O252" s="8">
        <v>0.37</v>
      </c>
      <c r="P252" s="62"/>
    </row>
    <row r="253" spans="1:16" x14ac:dyDescent="0.2">
      <c r="A253" s="30">
        <v>123001005</v>
      </c>
      <c r="B253" s="55">
        <v>8073</v>
      </c>
      <c r="C253" s="55" t="s">
        <v>25</v>
      </c>
      <c r="D253" s="34" t="s">
        <v>250</v>
      </c>
      <c r="E253" s="31"/>
      <c r="F253" s="31"/>
      <c r="G253" s="31"/>
      <c r="H253" s="32"/>
      <c r="I253" s="5" t="s">
        <v>29</v>
      </c>
      <c r="J253" s="20">
        <v>69.599999999999994</v>
      </c>
      <c r="K253" s="20">
        <v>81.99</v>
      </c>
      <c r="L253" s="15">
        <v>5706.5</v>
      </c>
      <c r="M253" s="14">
        <v>102.49</v>
      </c>
      <c r="N253" s="17">
        <v>7133.3</v>
      </c>
      <c r="O253" s="8">
        <v>0.19</v>
      </c>
      <c r="P253" s="62"/>
    </row>
    <row r="254" spans="1:16" x14ac:dyDescent="0.2">
      <c r="A254" s="30">
        <v>123001006</v>
      </c>
      <c r="B254" s="55">
        <v>9464</v>
      </c>
      <c r="C254" s="55" t="s">
        <v>25</v>
      </c>
      <c r="D254" s="34" t="s">
        <v>251</v>
      </c>
      <c r="E254" s="31"/>
      <c r="F254" s="31"/>
      <c r="G254" s="31"/>
      <c r="H254" s="32"/>
      <c r="I254" s="5" t="s">
        <v>29</v>
      </c>
      <c r="J254" s="13">
        <v>271.8</v>
      </c>
      <c r="K254" s="13">
        <v>120.67</v>
      </c>
      <c r="L254" s="22">
        <v>32798.11</v>
      </c>
      <c r="M254" s="14">
        <v>150.84</v>
      </c>
      <c r="N254" s="23">
        <v>40998.31</v>
      </c>
      <c r="O254" s="8">
        <v>1.0900000000000001</v>
      </c>
      <c r="P254" s="62"/>
    </row>
    <row r="255" spans="1:16" x14ac:dyDescent="0.2">
      <c r="A255" s="30">
        <v>123001007</v>
      </c>
      <c r="B255" s="55">
        <v>8070</v>
      </c>
      <c r="C255" s="55" t="s">
        <v>25</v>
      </c>
      <c r="D255" s="34" t="s">
        <v>252</v>
      </c>
      <c r="E255" s="31"/>
      <c r="F255" s="31"/>
      <c r="G255" s="31"/>
      <c r="H255" s="32"/>
      <c r="I255" s="5" t="s">
        <v>29</v>
      </c>
      <c r="J255" s="15">
        <v>1489.9</v>
      </c>
      <c r="K255" s="20">
        <v>15.62</v>
      </c>
      <c r="L255" s="22">
        <v>23272.240000000002</v>
      </c>
      <c r="M255" s="21">
        <v>19.53</v>
      </c>
      <c r="N255" s="23">
        <v>29097.75</v>
      </c>
      <c r="O255" s="8">
        <v>0.78</v>
      </c>
      <c r="P255" s="62"/>
    </row>
    <row r="256" spans="1:16" x14ac:dyDescent="0.2">
      <c r="A256" s="30">
        <v>123001008</v>
      </c>
      <c r="B256" s="55">
        <v>7916</v>
      </c>
      <c r="C256" s="55" t="s">
        <v>25</v>
      </c>
      <c r="D256" s="34" t="s">
        <v>253</v>
      </c>
      <c r="E256" s="31"/>
      <c r="F256" s="31"/>
      <c r="G256" s="31"/>
      <c r="H256" s="32"/>
      <c r="I256" s="5" t="s">
        <v>29</v>
      </c>
      <c r="J256" s="13">
        <v>847.2</v>
      </c>
      <c r="K256" s="20">
        <v>19.55</v>
      </c>
      <c r="L256" s="22">
        <v>16562.759999999998</v>
      </c>
      <c r="M256" s="21">
        <v>24.44</v>
      </c>
      <c r="N256" s="23">
        <v>20705.57</v>
      </c>
      <c r="O256" s="8">
        <v>0.55000000000000004</v>
      </c>
      <c r="P256" s="62"/>
    </row>
    <row r="257" spans="1:16" x14ac:dyDescent="0.2">
      <c r="A257" s="30">
        <v>123001009</v>
      </c>
      <c r="B257" s="55">
        <v>7917</v>
      </c>
      <c r="C257" s="55" t="s">
        <v>25</v>
      </c>
      <c r="D257" s="34" t="s">
        <v>254</v>
      </c>
      <c r="E257" s="31"/>
      <c r="F257" s="31"/>
      <c r="G257" s="31"/>
      <c r="H257" s="32"/>
      <c r="I257" s="5" t="s">
        <v>29</v>
      </c>
      <c r="J257" s="13">
        <v>250.8</v>
      </c>
      <c r="K257" s="20">
        <v>26.68</v>
      </c>
      <c r="L257" s="15">
        <v>6691.34</v>
      </c>
      <c r="M257" s="21">
        <v>33.35</v>
      </c>
      <c r="N257" s="17">
        <v>8364.18</v>
      </c>
      <c r="O257" s="8">
        <v>0.22</v>
      </c>
      <c r="P257" s="62"/>
    </row>
    <row r="258" spans="1:16" x14ac:dyDescent="0.2">
      <c r="A258" s="30">
        <v>123001010</v>
      </c>
      <c r="B258" s="55">
        <v>8071</v>
      </c>
      <c r="C258" s="55" t="s">
        <v>25</v>
      </c>
      <c r="D258" s="34" t="s">
        <v>255</v>
      </c>
      <c r="E258" s="31"/>
      <c r="F258" s="31"/>
      <c r="G258" s="31"/>
      <c r="H258" s="32"/>
      <c r="I258" s="5" t="s">
        <v>29</v>
      </c>
      <c r="J258" s="13">
        <v>622.79999999999995</v>
      </c>
      <c r="K258" s="20">
        <v>35.799999999999997</v>
      </c>
      <c r="L258" s="22">
        <v>22296.240000000002</v>
      </c>
      <c r="M258" s="21">
        <v>44.75</v>
      </c>
      <c r="N258" s="23">
        <v>27870.3</v>
      </c>
      <c r="O258" s="8">
        <v>0.74</v>
      </c>
      <c r="P258" s="62"/>
    </row>
    <row r="259" spans="1:16" x14ac:dyDescent="0.2">
      <c r="A259" s="30">
        <v>123001011</v>
      </c>
      <c r="B259" s="55">
        <v>7918</v>
      </c>
      <c r="C259" s="55" t="s">
        <v>25</v>
      </c>
      <c r="D259" s="34" t="s">
        <v>256</v>
      </c>
      <c r="E259" s="31"/>
      <c r="F259" s="31"/>
      <c r="G259" s="31"/>
      <c r="H259" s="32"/>
      <c r="I259" s="5" t="s">
        <v>29</v>
      </c>
      <c r="J259" s="20">
        <v>46.4</v>
      </c>
      <c r="K259" s="20">
        <v>52.15</v>
      </c>
      <c r="L259" s="15">
        <v>2419.7600000000002</v>
      </c>
      <c r="M259" s="21">
        <v>65.19</v>
      </c>
      <c r="N259" s="17">
        <v>3024.82</v>
      </c>
      <c r="O259" s="8">
        <v>0.08</v>
      </c>
      <c r="P259" s="62"/>
    </row>
    <row r="260" spans="1:16" x14ac:dyDescent="0.2">
      <c r="A260" s="30">
        <v>123001012</v>
      </c>
      <c r="B260" s="55">
        <v>8076</v>
      </c>
      <c r="C260" s="55" t="s">
        <v>25</v>
      </c>
      <c r="D260" s="34" t="s">
        <v>257</v>
      </c>
      <c r="E260" s="31"/>
      <c r="F260" s="31"/>
      <c r="G260" s="31"/>
      <c r="H260" s="32"/>
      <c r="I260" s="5" t="s">
        <v>15</v>
      </c>
      <c r="J260" s="20">
        <v>16</v>
      </c>
      <c r="K260" s="13">
        <v>181.31</v>
      </c>
      <c r="L260" s="15">
        <v>2900.96</v>
      </c>
      <c r="M260" s="14">
        <v>226.64</v>
      </c>
      <c r="N260" s="17">
        <v>3626.24</v>
      </c>
      <c r="O260" s="8">
        <v>0.1</v>
      </c>
      <c r="P260" s="62"/>
    </row>
    <row r="261" spans="1:16" x14ac:dyDescent="0.2">
      <c r="A261" s="30">
        <v>123001013</v>
      </c>
      <c r="B261" s="55">
        <v>9749</v>
      </c>
      <c r="C261" s="55" t="s">
        <v>25</v>
      </c>
      <c r="D261" s="34" t="s">
        <v>258</v>
      </c>
      <c r="E261" s="31"/>
      <c r="F261" s="31"/>
      <c r="G261" s="31"/>
      <c r="H261" s="32"/>
      <c r="I261" s="5" t="s">
        <v>15</v>
      </c>
      <c r="J261" s="20">
        <v>16</v>
      </c>
      <c r="K261" s="20">
        <v>21.32</v>
      </c>
      <c r="L261" s="13">
        <v>341.12</v>
      </c>
      <c r="M261" s="21">
        <v>26.65</v>
      </c>
      <c r="N261" s="14">
        <v>426.4</v>
      </c>
      <c r="O261" s="8">
        <v>0.01</v>
      </c>
      <c r="P261" s="62"/>
    </row>
    <row r="262" spans="1:16" x14ac:dyDescent="0.2">
      <c r="A262" s="30">
        <v>123001014</v>
      </c>
      <c r="B262" s="55">
        <v>7911</v>
      </c>
      <c r="C262" s="55" t="s">
        <v>25</v>
      </c>
      <c r="D262" s="34" t="s">
        <v>259</v>
      </c>
      <c r="E262" s="31"/>
      <c r="F262" s="31"/>
      <c r="G262" s="31"/>
      <c r="H262" s="32"/>
      <c r="I262" s="5" t="s">
        <v>15</v>
      </c>
      <c r="J262" s="8">
        <v>5</v>
      </c>
      <c r="K262" s="20">
        <v>61.29</v>
      </c>
      <c r="L262" s="13">
        <v>306.45</v>
      </c>
      <c r="M262" s="21">
        <v>76.61</v>
      </c>
      <c r="N262" s="14">
        <v>383.05</v>
      </c>
      <c r="O262" s="8">
        <v>0.01</v>
      </c>
      <c r="P262" s="62"/>
    </row>
    <row r="263" spans="1:16" x14ac:dyDescent="0.2">
      <c r="A263" s="30">
        <v>123001015</v>
      </c>
      <c r="B263" s="55">
        <v>8490</v>
      </c>
      <c r="C263" s="55" t="s">
        <v>25</v>
      </c>
      <c r="D263" s="34" t="s">
        <v>260</v>
      </c>
      <c r="E263" s="31"/>
      <c r="F263" s="31"/>
      <c r="G263" s="31"/>
      <c r="H263" s="32"/>
      <c r="I263" s="5" t="s">
        <v>15</v>
      </c>
      <c r="J263" s="8">
        <v>2</v>
      </c>
      <c r="K263" s="13">
        <v>306.70999999999998</v>
      </c>
      <c r="L263" s="13">
        <v>613.41999999999996</v>
      </c>
      <c r="M263" s="14">
        <v>383.39</v>
      </c>
      <c r="N263" s="14">
        <v>766.78</v>
      </c>
      <c r="O263" s="8">
        <v>0.02</v>
      </c>
      <c r="P263" s="62"/>
    </row>
    <row r="264" spans="1:16" x14ac:dyDescent="0.2">
      <c r="A264" s="30">
        <v>123001016</v>
      </c>
      <c r="B264" s="55">
        <v>8420</v>
      </c>
      <c r="C264" s="55" t="s">
        <v>25</v>
      </c>
      <c r="D264" s="34" t="s">
        <v>261</v>
      </c>
      <c r="E264" s="31"/>
      <c r="F264" s="31"/>
      <c r="G264" s="31"/>
      <c r="H264" s="32"/>
      <c r="I264" s="5" t="s">
        <v>15</v>
      </c>
      <c r="J264" s="8">
        <v>1</v>
      </c>
      <c r="K264" s="13">
        <v>380.61</v>
      </c>
      <c r="L264" s="13">
        <v>380.61</v>
      </c>
      <c r="M264" s="14">
        <v>475.76</v>
      </c>
      <c r="N264" s="14">
        <v>475.76</v>
      </c>
      <c r="O264" s="8">
        <v>0.01</v>
      </c>
      <c r="P264" s="62"/>
    </row>
    <row r="265" spans="1:16" x14ac:dyDescent="0.2">
      <c r="A265" s="30">
        <v>123001017</v>
      </c>
      <c r="B265" s="55">
        <v>9723</v>
      </c>
      <c r="C265" s="55" t="s">
        <v>25</v>
      </c>
      <c r="D265" s="34" t="s">
        <v>262</v>
      </c>
      <c r="E265" s="31"/>
      <c r="F265" s="31"/>
      <c r="G265" s="31"/>
      <c r="H265" s="32"/>
      <c r="I265" s="5" t="s">
        <v>15</v>
      </c>
      <c r="J265" s="8">
        <v>1</v>
      </c>
      <c r="K265" s="20">
        <v>61.29</v>
      </c>
      <c r="L265" s="20">
        <v>61.29</v>
      </c>
      <c r="M265" s="21">
        <v>76.61</v>
      </c>
      <c r="N265" s="21">
        <v>76.61</v>
      </c>
      <c r="O265" s="8">
        <v>0</v>
      </c>
      <c r="P265" s="62"/>
    </row>
    <row r="266" spans="1:16" x14ac:dyDescent="0.2">
      <c r="A266" s="30">
        <v>123001018</v>
      </c>
      <c r="B266" s="55">
        <v>8902</v>
      </c>
      <c r="C266" s="55" t="s">
        <v>25</v>
      </c>
      <c r="D266" s="34" t="s">
        <v>263</v>
      </c>
      <c r="E266" s="31"/>
      <c r="F266" s="31"/>
      <c r="G266" s="31"/>
      <c r="H266" s="32"/>
      <c r="I266" s="5" t="s">
        <v>15</v>
      </c>
      <c r="J266" s="8">
        <v>1</v>
      </c>
      <c r="K266" s="15">
        <v>1380.44</v>
      </c>
      <c r="L266" s="15">
        <v>1380.44</v>
      </c>
      <c r="M266" s="17">
        <v>1725.55</v>
      </c>
      <c r="N266" s="17">
        <v>1725.55</v>
      </c>
      <c r="O266" s="8">
        <v>0.05</v>
      </c>
      <c r="P266" s="62"/>
    </row>
    <row r="267" spans="1:16" x14ac:dyDescent="0.2">
      <c r="A267" s="30">
        <v>123001019</v>
      </c>
      <c r="B267" s="55">
        <v>451</v>
      </c>
      <c r="C267" s="55" t="s">
        <v>25</v>
      </c>
      <c r="D267" s="34" t="s">
        <v>264</v>
      </c>
      <c r="E267" s="31"/>
      <c r="F267" s="31"/>
      <c r="G267" s="31"/>
      <c r="H267" s="32"/>
      <c r="I267" s="5" t="s">
        <v>15</v>
      </c>
      <c r="J267" s="8">
        <v>8</v>
      </c>
      <c r="K267" s="20">
        <v>71.37</v>
      </c>
      <c r="L267" s="13">
        <v>570.96</v>
      </c>
      <c r="M267" s="21">
        <v>89.21</v>
      </c>
      <c r="N267" s="14">
        <v>713.68</v>
      </c>
      <c r="O267" s="8">
        <v>0.02</v>
      </c>
      <c r="P267" s="62"/>
    </row>
    <row r="268" spans="1:16" x14ac:dyDescent="0.2">
      <c r="A268" s="30">
        <v>123001020</v>
      </c>
      <c r="B268" s="55">
        <v>8903</v>
      </c>
      <c r="C268" s="55" t="s">
        <v>25</v>
      </c>
      <c r="D268" s="34" t="s">
        <v>265</v>
      </c>
      <c r="E268" s="31"/>
      <c r="F268" s="31"/>
      <c r="G268" s="31"/>
      <c r="H268" s="32"/>
      <c r="I268" s="5" t="s">
        <v>15</v>
      </c>
      <c r="J268" s="8">
        <v>1</v>
      </c>
      <c r="K268" s="15">
        <v>1380.44</v>
      </c>
      <c r="L268" s="15">
        <v>1380.44</v>
      </c>
      <c r="M268" s="17">
        <v>1725.55</v>
      </c>
      <c r="N268" s="17">
        <v>1725.55</v>
      </c>
      <c r="O268" s="8">
        <v>0.05</v>
      </c>
      <c r="P268" s="62"/>
    </row>
    <row r="269" spans="1:16" x14ac:dyDescent="0.2">
      <c r="A269" s="30">
        <v>123001021</v>
      </c>
      <c r="B269" s="55">
        <v>8001</v>
      </c>
      <c r="C269" s="55" t="s">
        <v>25</v>
      </c>
      <c r="D269" s="34" t="s">
        <v>266</v>
      </c>
      <c r="E269" s="31"/>
      <c r="F269" s="31"/>
      <c r="G269" s="31"/>
      <c r="H269" s="32"/>
      <c r="I269" s="5" t="s">
        <v>15</v>
      </c>
      <c r="J269" s="8">
        <v>3</v>
      </c>
      <c r="K269" s="20">
        <v>72.59</v>
      </c>
      <c r="L269" s="13">
        <v>217.77</v>
      </c>
      <c r="M269" s="21">
        <v>90.74</v>
      </c>
      <c r="N269" s="14">
        <v>272.22000000000003</v>
      </c>
      <c r="O269" s="8">
        <v>0.01</v>
      </c>
      <c r="P269" s="62"/>
    </row>
    <row r="270" spans="1:16" x14ac:dyDescent="0.2">
      <c r="A270" s="30">
        <v>123001022</v>
      </c>
      <c r="B270" s="55">
        <v>8419</v>
      </c>
      <c r="C270" s="55" t="s">
        <v>25</v>
      </c>
      <c r="D270" s="34" t="s">
        <v>267</v>
      </c>
      <c r="E270" s="31"/>
      <c r="F270" s="31"/>
      <c r="G270" s="31"/>
      <c r="H270" s="32"/>
      <c r="I270" s="5" t="s">
        <v>15</v>
      </c>
      <c r="J270" s="8">
        <v>1</v>
      </c>
      <c r="K270" s="20">
        <v>72.59</v>
      </c>
      <c r="L270" s="20">
        <v>72.59</v>
      </c>
      <c r="M270" s="21">
        <v>90.74</v>
      </c>
      <c r="N270" s="21">
        <v>90.74</v>
      </c>
      <c r="O270" s="8">
        <v>0</v>
      </c>
      <c r="P270" s="62"/>
    </row>
    <row r="271" spans="1:16" x14ac:dyDescent="0.2">
      <c r="A271" s="30">
        <v>123001023</v>
      </c>
      <c r="B271" s="55">
        <v>452</v>
      </c>
      <c r="C271" s="55" t="s">
        <v>25</v>
      </c>
      <c r="D271" s="34" t="s">
        <v>268</v>
      </c>
      <c r="E271" s="31"/>
      <c r="F271" s="31"/>
      <c r="G271" s="31"/>
      <c r="H271" s="32"/>
      <c r="I271" s="5" t="s">
        <v>15</v>
      </c>
      <c r="J271" s="8">
        <v>4</v>
      </c>
      <c r="K271" s="20">
        <v>95.07</v>
      </c>
      <c r="L271" s="13">
        <v>380.28</v>
      </c>
      <c r="M271" s="14">
        <v>118.84</v>
      </c>
      <c r="N271" s="14">
        <v>475.36</v>
      </c>
      <c r="O271" s="8">
        <v>0.01</v>
      </c>
      <c r="P271" s="62"/>
    </row>
    <row r="272" spans="1:16" x14ac:dyDescent="0.2">
      <c r="A272" s="30">
        <v>123001024</v>
      </c>
      <c r="B272" s="55">
        <v>7150</v>
      </c>
      <c r="C272" s="55" t="s">
        <v>25</v>
      </c>
      <c r="D272" s="34" t="s">
        <v>269</v>
      </c>
      <c r="E272" s="31"/>
      <c r="F272" s="31"/>
      <c r="G272" s="31"/>
      <c r="H272" s="32"/>
      <c r="I272" s="5" t="s">
        <v>29</v>
      </c>
      <c r="J272" s="20">
        <v>25.2</v>
      </c>
      <c r="K272" s="20">
        <v>13.28</v>
      </c>
      <c r="L272" s="13">
        <v>334.66</v>
      </c>
      <c r="M272" s="21">
        <v>16.600000000000001</v>
      </c>
      <c r="N272" s="14">
        <v>418.32</v>
      </c>
      <c r="O272" s="8">
        <v>0.01</v>
      </c>
      <c r="P272" s="62"/>
    </row>
    <row r="273" spans="1:16" x14ac:dyDescent="0.2">
      <c r="A273" s="30">
        <v>123001025</v>
      </c>
      <c r="B273" s="55">
        <v>9727</v>
      </c>
      <c r="C273" s="55" t="s">
        <v>25</v>
      </c>
      <c r="D273" s="34" t="s">
        <v>270</v>
      </c>
      <c r="E273" s="31"/>
      <c r="F273" s="31"/>
      <c r="G273" s="31"/>
      <c r="H273" s="32"/>
      <c r="I273" s="5" t="s">
        <v>15</v>
      </c>
      <c r="J273" s="8">
        <v>3</v>
      </c>
      <c r="K273" s="15">
        <v>7217.84</v>
      </c>
      <c r="L273" s="22">
        <v>21653.52</v>
      </c>
      <c r="M273" s="17">
        <v>9022.2999999999993</v>
      </c>
      <c r="N273" s="23">
        <v>27066.9</v>
      </c>
      <c r="O273" s="8">
        <v>0.72</v>
      </c>
      <c r="P273" s="62"/>
    </row>
    <row r="274" spans="1:16" x14ac:dyDescent="0.2">
      <c r="A274" s="30">
        <v>123001026</v>
      </c>
      <c r="B274" s="55">
        <v>8314</v>
      </c>
      <c r="C274" s="55" t="s">
        <v>25</v>
      </c>
      <c r="D274" s="34" t="s">
        <v>271</v>
      </c>
      <c r="E274" s="31"/>
      <c r="F274" s="31"/>
      <c r="G274" s="31"/>
      <c r="H274" s="32"/>
      <c r="I274" s="5" t="s">
        <v>15</v>
      </c>
      <c r="J274" s="8">
        <v>1</v>
      </c>
      <c r="K274" s="13">
        <v>113.61</v>
      </c>
      <c r="L274" s="13">
        <v>113.61</v>
      </c>
      <c r="M274" s="14">
        <v>142.01</v>
      </c>
      <c r="N274" s="14">
        <v>142.01</v>
      </c>
      <c r="O274" s="8">
        <v>0</v>
      </c>
      <c r="P274" s="62"/>
    </row>
    <row r="275" spans="1:16" x14ac:dyDescent="0.2">
      <c r="A275" s="30">
        <v>123001027</v>
      </c>
      <c r="B275" s="55">
        <v>9041</v>
      </c>
      <c r="C275" s="55" t="s">
        <v>25</v>
      </c>
      <c r="D275" s="34" t="s">
        <v>272</v>
      </c>
      <c r="E275" s="31"/>
      <c r="F275" s="31"/>
      <c r="G275" s="31"/>
      <c r="H275" s="32"/>
      <c r="I275" s="5" t="s">
        <v>15</v>
      </c>
      <c r="J275" s="20">
        <v>12</v>
      </c>
      <c r="K275" s="13">
        <v>222.21</v>
      </c>
      <c r="L275" s="15">
        <v>2666.52</v>
      </c>
      <c r="M275" s="14">
        <v>277.76</v>
      </c>
      <c r="N275" s="17">
        <v>3333.12</v>
      </c>
      <c r="O275" s="8">
        <v>0.09</v>
      </c>
      <c r="P275" s="62"/>
    </row>
    <row r="276" spans="1:16" x14ac:dyDescent="0.2">
      <c r="A276" s="30">
        <v>123001028</v>
      </c>
      <c r="B276" s="55">
        <v>3767</v>
      </c>
      <c r="C276" s="55" t="s">
        <v>25</v>
      </c>
      <c r="D276" s="34" t="s">
        <v>273</v>
      </c>
      <c r="E276" s="31"/>
      <c r="F276" s="31"/>
      <c r="G276" s="31"/>
      <c r="H276" s="32"/>
      <c r="I276" s="5" t="s">
        <v>29</v>
      </c>
      <c r="J276" s="15">
        <v>1537</v>
      </c>
      <c r="K276" s="20">
        <v>11.45</v>
      </c>
      <c r="L276" s="22">
        <v>17598.650000000001</v>
      </c>
      <c r="M276" s="21">
        <v>14.31</v>
      </c>
      <c r="N276" s="23">
        <v>21994.47</v>
      </c>
      <c r="O276" s="8">
        <v>0.59</v>
      </c>
      <c r="P276" s="62"/>
    </row>
    <row r="277" spans="1:16" x14ac:dyDescent="0.2">
      <c r="A277" s="29">
        <v>123002</v>
      </c>
      <c r="B277" s="58"/>
      <c r="C277" s="55" t="s">
        <v>12</v>
      </c>
      <c r="D277" s="33" t="s">
        <v>274</v>
      </c>
      <c r="E277" s="31"/>
      <c r="F277" s="31"/>
      <c r="G277" s="31"/>
      <c r="H277" s="32"/>
      <c r="I277" s="5" t="s">
        <v>12</v>
      </c>
      <c r="J277" s="1"/>
      <c r="K277" s="1"/>
      <c r="L277" s="18">
        <v>25419.84</v>
      </c>
      <c r="M277" s="1"/>
      <c r="N277" s="19">
        <v>31777.84</v>
      </c>
      <c r="O277" s="8">
        <v>0.85</v>
      </c>
      <c r="P277" s="62"/>
    </row>
    <row r="278" spans="1:16" x14ac:dyDescent="0.2">
      <c r="A278" s="30">
        <v>123002001</v>
      </c>
      <c r="B278" s="55">
        <v>3797</v>
      </c>
      <c r="C278" s="55" t="s">
        <v>25</v>
      </c>
      <c r="D278" s="34" t="s">
        <v>275</v>
      </c>
      <c r="E278" s="31"/>
      <c r="F278" s="31"/>
      <c r="G278" s="31"/>
      <c r="H278" s="32"/>
      <c r="I278" s="5" t="s">
        <v>29</v>
      </c>
      <c r="J278" s="13">
        <v>335.3</v>
      </c>
      <c r="K278" s="8">
        <v>4</v>
      </c>
      <c r="L278" s="15">
        <v>1341.2</v>
      </c>
      <c r="M278" s="16">
        <v>5</v>
      </c>
      <c r="N278" s="17">
        <v>1676.5</v>
      </c>
      <c r="O278" s="8">
        <v>0.04</v>
      </c>
      <c r="P278" s="62"/>
    </row>
    <row r="279" spans="1:16" x14ac:dyDescent="0.2">
      <c r="A279" s="30">
        <v>123002002</v>
      </c>
      <c r="B279" s="55">
        <v>10793</v>
      </c>
      <c r="C279" s="55" t="s">
        <v>25</v>
      </c>
      <c r="D279" s="34" t="s">
        <v>145</v>
      </c>
      <c r="E279" s="31"/>
      <c r="F279" s="31"/>
      <c r="G279" s="31"/>
      <c r="H279" s="32"/>
      <c r="I279" s="5" t="s">
        <v>15</v>
      </c>
      <c r="J279" s="20">
        <v>60</v>
      </c>
      <c r="K279" s="8">
        <v>7.63</v>
      </c>
      <c r="L279" s="13">
        <v>457.8</v>
      </c>
      <c r="M279" s="16">
        <v>9.5399999999999991</v>
      </c>
      <c r="N279" s="14">
        <v>572.4</v>
      </c>
      <c r="O279" s="8">
        <v>0.02</v>
      </c>
      <c r="P279" s="62"/>
    </row>
    <row r="280" spans="1:16" x14ac:dyDescent="0.2">
      <c r="A280" s="30">
        <v>123002003</v>
      </c>
      <c r="B280" s="55">
        <v>3798</v>
      </c>
      <c r="C280" s="55" t="s">
        <v>25</v>
      </c>
      <c r="D280" s="34" t="s">
        <v>276</v>
      </c>
      <c r="E280" s="31"/>
      <c r="F280" s="31"/>
      <c r="G280" s="31"/>
      <c r="H280" s="32"/>
      <c r="I280" s="5" t="s">
        <v>29</v>
      </c>
      <c r="J280" s="15">
        <v>1307.9000000000001</v>
      </c>
      <c r="K280" s="8">
        <v>4.59</v>
      </c>
      <c r="L280" s="15">
        <v>6003.26</v>
      </c>
      <c r="M280" s="16">
        <v>5.74</v>
      </c>
      <c r="N280" s="17">
        <v>7507.35</v>
      </c>
      <c r="O280" s="8">
        <v>0.2</v>
      </c>
      <c r="P280" s="62"/>
    </row>
    <row r="281" spans="1:16" x14ac:dyDescent="0.2">
      <c r="A281" s="30">
        <v>123002004</v>
      </c>
      <c r="B281" s="55">
        <v>372</v>
      </c>
      <c r="C281" s="55" t="s">
        <v>25</v>
      </c>
      <c r="D281" s="34" t="s">
        <v>138</v>
      </c>
      <c r="E281" s="31"/>
      <c r="F281" s="31"/>
      <c r="G281" s="31"/>
      <c r="H281" s="32"/>
      <c r="I281" s="5" t="s">
        <v>15</v>
      </c>
      <c r="J281" s="8">
        <v>3</v>
      </c>
      <c r="K281" s="8">
        <v>2.54</v>
      </c>
      <c r="L281" s="8">
        <v>7.62</v>
      </c>
      <c r="M281" s="16">
        <v>3.18</v>
      </c>
      <c r="N281" s="16">
        <v>9.5399999999999991</v>
      </c>
      <c r="O281" s="8">
        <v>0</v>
      </c>
      <c r="P281" s="62"/>
    </row>
    <row r="282" spans="1:16" x14ac:dyDescent="0.2">
      <c r="A282" s="30">
        <v>123002005</v>
      </c>
      <c r="B282" s="55">
        <v>9517</v>
      </c>
      <c r="C282" s="55" t="s">
        <v>25</v>
      </c>
      <c r="D282" s="34" t="s">
        <v>277</v>
      </c>
      <c r="E282" s="31"/>
      <c r="F282" s="31"/>
      <c r="G282" s="31"/>
      <c r="H282" s="32"/>
      <c r="I282" s="5" t="s">
        <v>15</v>
      </c>
      <c r="J282" s="20">
        <v>60</v>
      </c>
      <c r="K282" s="8">
        <v>2.65</v>
      </c>
      <c r="L282" s="13">
        <v>159</v>
      </c>
      <c r="M282" s="16">
        <v>3.31</v>
      </c>
      <c r="N282" s="14">
        <v>198.6</v>
      </c>
      <c r="O282" s="8">
        <v>0.01</v>
      </c>
      <c r="P282" s="62"/>
    </row>
    <row r="283" spans="1:16" x14ac:dyDescent="0.2">
      <c r="A283" s="30">
        <v>123002006</v>
      </c>
      <c r="B283" s="55">
        <v>8895</v>
      </c>
      <c r="C283" s="55" t="s">
        <v>25</v>
      </c>
      <c r="D283" s="34" t="s">
        <v>278</v>
      </c>
      <c r="E283" s="31"/>
      <c r="F283" s="31"/>
      <c r="G283" s="31"/>
      <c r="H283" s="32"/>
      <c r="I283" s="5" t="s">
        <v>15</v>
      </c>
      <c r="J283" s="8">
        <v>3</v>
      </c>
      <c r="K283" s="20">
        <v>57.67</v>
      </c>
      <c r="L283" s="13">
        <v>173.01</v>
      </c>
      <c r="M283" s="21">
        <v>72.09</v>
      </c>
      <c r="N283" s="14">
        <v>216.27</v>
      </c>
      <c r="O283" s="8">
        <v>0.01</v>
      </c>
      <c r="P283" s="62"/>
    </row>
    <row r="284" spans="1:16" x14ac:dyDescent="0.2">
      <c r="A284" s="30">
        <v>123002007</v>
      </c>
      <c r="B284" s="55">
        <v>8001</v>
      </c>
      <c r="C284" s="55" t="s">
        <v>25</v>
      </c>
      <c r="D284" s="34" t="s">
        <v>266</v>
      </c>
      <c r="E284" s="31"/>
      <c r="F284" s="31"/>
      <c r="G284" s="31"/>
      <c r="H284" s="32"/>
      <c r="I284" s="5" t="s">
        <v>15</v>
      </c>
      <c r="J284" s="8">
        <v>3</v>
      </c>
      <c r="K284" s="20">
        <v>72.59</v>
      </c>
      <c r="L284" s="13">
        <v>217.77</v>
      </c>
      <c r="M284" s="21">
        <v>90.74</v>
      </c>
      <c r="N284" s="14">
        <v>272.22000000000003</v>
      </c>
      <c r="O284" s="8">
        <v>0.01</v>
      </c>
      <c r="P284" s="62"/>
    </row>
    <row r="285" spans="1:16" x14ac:dyDescent="0.2">
      <c r="A285" s="30">
        <v>123002008</v>
      </c>
      <c r="B285" s="55">
        <v>451</v>
      </c>
      <c r="C285" s="55" t="s">
        <v>25</v>
      </c>
      <c r="D285" s="34" t="s">
        <v>264</v>
      </c>
      <c r="E285" s="31"/>
      <c r="F285" s="31"/>
      <c r="G285" s="31"/>
      <c r="H285" s="32"/>
      <c r="I285" s="5" t="s">
        <v>15</v>
      </c>
      <c r="J285" s="8">
        <v>9</v>
      </c>
      <c r="K285" s="20">
        <v>71.37</v>
      </c>
      <c r="L285" s="13">
        <v>642.33000000000004</v>
      </c>
      <c r="M285" s="21">
        <v>89.21</v>
      </c>
      <c r="N285" s="14">
        <v>802.89</v>
      </c>
      <c r="O285" s="8">
        <v>0.02</v>
      </c>
      <c r="P285" s="62"/>
    </row>
    <row r="286" spans="1:16" x14ac:dyDescent="0.2">
      <c r="A286" s="30">
        <v>123002009</v>
      </c>
      <c r="B286" s="55">
        <v>8633</v>
      </c>
      <c r="C286" s="55" t="s">
        <v>25</v>
      </c>
      <c r="D286" s="34" t="s">
        <v>279</v>
      </c>
      <c r="E286" s="31"/>
      <c r="F286" s="31"/>
      <c r="G286" s="31"/>
      <c r="H286" s="32"/>
      <c r="I286" s="5" t="s">
        <v>15</v>
      </c>
      <c r="J286" s="20">
        <v>15</v>
      </c>
      <c r="K286" s="20">
        <v>11.36</v>
      </c>
      <c r="L286" s="13">
        <v>170.4</v>
      </c>
      <c r="M286" s="21">
        <v>14.2</v>
      </c>
      <c r="N286" s="14">
        <v>213</v>
      </c>
      <c r="O286" s="8">
        <v>0.01</v>
      </c>
      <c r="P286" s="62"/>
    </row>
    <row r="287" spans="1:16" x14ac:dyDescent="0.2">
      <c r="A287" s="30">
        <v>123002010</v>
      </c>
      <c r="B287" s="55">
        <v>8314</v>
      </c>
      <c r="C287" s="55" t="s">
        <v>25</v>
      </c>
      <c r="D287" s="34" t="s">
        <v>271</v>
      </c>
      <c r="E287" s="31"/>
      <c r="F287" s="31"/>
      <c r="G287" s="31"/>
      <c r="H287" s="32"/>
      <c r="I287" s="5" t="s">
        <v>15</v>
      </c>
      <c r="J287" s="8">
        <v>1</v>
      </c>
      <c r="K287" s="13">
        <v>113.61</v>
      </c>
      <c r="L287" s="13">
        <v>113.61</v>
      </c>
      <c r="M287" s="14">
        <v>142.01</v>
      </c>
      <c r="N287" s="14">
        <v>142.01</v>
      </c>
      <c r="O287" s="8">
        <v>0</v>
      </c>
      <c r="P287" s="62"/>
    </row>
    <row r="288" spans="1:16" x14ac:dyDescent="0.2">
      <c r="A288" s="30">
        <v>123002011</v>
      </c>
      <c r="B288" s="55">
        <v>8306</v>
      </c>
      <c r="C288" s="55" t="s">
        <v>25</v>
      </c>
      <c r="D288" s="34" t="s">
        <v>280</v>
      </c>
      <c r="E288" s="31"/>
      <c r="F288" s="31"/>
      <c r="G288" s="31"/>
      <c r="H288" s="32"/>
      <c r="I288" s="5" t="s">
        <v>15</v>
      </c>
      <c r="J288" s="8">
        <v>5</v>
      </c>
      <c r="K288" s="20">
        <v>12.54</v>
      </c>
      <c r="L288" s="20">
        <v>62.7</v>
      </c>
      <c r="M288" s="21">
        <v>15.68</v>
      </c>
      <c r="N288" s="21">
        <v>78.400000000000006</v>
      </c>
      <c r="O288" s="8">
        <v>0</v>
      </c>
      <c r="P288" s="62"/>
    </row>
    <row r="289" spans="1:16" x14ac:dyDescent="0.2">
      <c r="A289" s="30">
        <v>123002012</v>
      </c>
      <c r="B289" s="55">
        <v>8635</v>
      </c>
      <c r="C289" s="55" t="s">
        <v>25</v>
      </c>
      <c r="D289" s="34" t="s">
        <v>281</v>
      </c>
      <c r="E289" s="31"/>
      <c r="F289" s="31"/>
      <c r="G289" s="31"/>
      <c r="H289" s="32"/>
      <c r="I289" s="5" t="s">
        <v>15</v>
      </c>
      <c r="J289" s="20">
        <v>24</v>
      </c>
      <c r="K289" s="20">
        <v>12.54</v>
      </c>
      <c r="L289" s="13">
        <v>300.95999999999998</v>
      </c>
      <c r="M289" s="21">
        <v>15.68</v>
      </c>
      <c r="N289" s="14">
        <v>376.32</v>
      </c>
      <c r="O289" s="8">
        <v>0.01</v>
      </c>
      <c r="P289" s="62"/>
    </row>
    <row r="290" spans="1:16" x14ac:dyDescent="0.2">
      <c r="A290" s="30">
        <v>123002013</v>
      </c>
      <c r="B290" s="55">
        <v>9518</v>
      </c>
      <c r="C290" s="55" t="s">
        <v>25</v>
      </c>
      <c r="D290" s="34" t="s">
        <v>282</v>
      </c>
      <c r="E290" s="31"/>
      <c r="F290" s="31"/>
      <c r="G290" s="31"/>
      <c r="H290" s="32"/>
      <c r="I290" s="5" t="s">
        <v>15</v>
      </c>
      <c r="J290" s="8">
        <v>8</v>
      </c>
      <c r="K290" s="20">
        <v>12.54</v>
      </c>
      <c r="L290" s="13">
        <v>100.32</v>
      </c>
      <c r="M290" s="21">
        <v>15.68</v>
      </c>
      <c r="N290" s="14">
        <v>125.44</v>
      </c>
      <c r="O290" s="8">
        <v>0</v>
      </c>
      <c r="P290" s="62"/>
    </row>
    <row r="291" spans="1:16" x14ac:dyDescent="0.2">
      <c r="A291" s="30">
        <v>123002014</v>
      </c>
      <c r="B291" s="55">
        <v>9041</v>
      </c>
      <c r="C291" s="55" t="s">
        <v>25</v>
      </c>
      <c r="D291" s="34" t="s">
        <v>272</v>
      </c>
      <c r="E291" s="31"/>
      <c r="F291" s="31"/>
      <c r="G291" s="31"/>
      <c r="H291" s="32"/>
      <c r="I291" s="5" t="s">
        <v>15</v>
      </c>
      <c r="J291" s="20">
        <v>20</v>
      </c>
      <c r="K291" s="13">
        <v>222.21</v>
      </c>
      <c r="L291" s="15">
        <v>4444.2</v>
      </c>
      <c r="M291" s="14">
        <v>277.76</v>
      </c>
      <c r="N291" s="17">
        <v>5555.2</v>
      </c>
      <c r="O291" s="8">
        <v>0.15</v>
      </c>
      <c r="P291" s="62"/>
    </row>
    <row r="292" spans="1:16" x14ac:dyDescent="0.2">
      <c r="A292" s="30">
        <v>123002015</v>
      </c>
      <c r="B292" s="55">
        <v>4278</v>
      </c>
      <c r="C292" s="55" t="s">
        <v>25</v>
      </c>
      <c r="D292" s="34" t="s">
        <v>154</v>
      </c>
      <c r="E292" s="31"/>
      <c r="F292" s="31"/>
      <c r="G292" s="31"/>
      <c r="H292" s="32"/>
      <c r="I292" s="5" t="s">
        <v>29</v>
      </c>
      <c r="J292" s="20">
        <v>11.5</v>
      </c>
      <c r="K292" s="8">
        <v>4.59</v>
      </c>
      <c r="L292" s="20">
        <v>52.79</v>
      </c>
      <c r="M292" s="16">
        <v>5.74</v>
      </c>
      <c r="N292" s="21">
        <v>66.010000000000005</v>
      </c>
      <c r="O292" s="8">
        <v>0</v>
      </c>
      <c r="P292" s="62"/>
    </row>
    <row r="293" spans="1:16" x14ac:dyDescent="0.2">
      <c r="A293" s="30">
        <v>123002016</v>
      </c>
      <c r="B293" s="55">
        <v>9045</v>
      </c>
      <c r="C293" s="55" t="s">
        <v>25</v>
      </c>
      <c r="D293" s="34" t="s">
        <v>151</v>
      </c>
      <c r="E293" s="31"/>
      <c r="F293" s="31"/>
      <c r="G293" s="31"/>
      <c r="H293" s="32"/>
      <c r="I293" s="5" t="s">
        <v>29</v>
      </c>
      <c r="J293" s="8">
        <v>6.8</v>
      </c>
      <c r="K293" s="8">
        <v>7.49</v>
      </c>
      <c r="L293" s="20">
        <v>50.93</v>
      </c>
      <c r="M293" s="16">
        <v>9.36</v>
      </c>
      <c r="N293" s="21">
        <v>63.65</v>
      </c>
      <c r="O293" s="8">
        <v>0</v>
      </c>
      <c r="P293" s="62"/>
    </row>
    <row r="294" spans="1:16" x14ac:dyDescent="0.2">
      <c r="A294" s="30">
        <v>123002017</v>
      </c>
      <c r="B294" s="55">
        <v>354</v>
      </c>
      <c r="C294" s="55" t="s">
        <v>25</v>
      </c>
      <c r="D294" s="34" t="s">
        <v>283</v>
      </c>
      <c r="E294" s="31"/>
      <c r="F294" s="31"/>
      <c r="G294" s="31"/>
      <c r="H294" s="32"/>
      <c r="I294" s="5" t="s">
        <v>29</v>
      </c>
      <c r="J294" s="13">
        <v>110</v>
      </c>
      <c r="K294" s="8">
        <v>7.73</v>
      </c>
      <c r="L294" s="13">
        <v>850.3</v>
      </c>
      <c r="M294" s="16">
        <v>9.66</v>
      </c>
      <c r="N294" s="17">
        <v>1062.5999999999999</v>
      </c>
      <c r="O294" s="8">
        <v>0.03</v>
      </c>
      <c r="P294" s="62"/>
    </row>
    <row r="295" spans="1:16" x14ac:dyDescent="0.2">
      <c r="A295" s="30">
        <v>123002018</v>
      </c>
      <c r="B295" s="58">
        <v>72310</v>
      </c>
      <c r="C295" s="55" t="s">
        <v>399</v>
      </c>
      <c r="D295" s="34" t="s">
        <v>284</v>
      </c>
      <c r="E295" s="31"/>
      <c r="F295" s="31"/>
      <c r="G295" s="31"/>
      <c r="H295" s="32"/>
      <c r="I295" s="5" t="s">
        <v>29</v>
      </c>
      <c r="J295" s="20">
        <v>39</v>
      </c>
      <c r="K295" s="20">
        <v>40.21</v>
      </c>
      <c r="L295" s="15">
        <v>1568.19</v>
      </c>
      <c r="M295" s="21">
        <v>50.26</v>
      </c>
      <c r="N295" s="17">
        <v>1960.14</v>
      </c>
      <c r="O295" s="8">
        <v>0.05</v>
      </c>
      <c r="P295" s="62"/>
    </row>
    <row r="296" spans="1:16" x14ac:dyDescent="0.2">
      <c r="A296" s="30">
        <v>123002019</v>
      </c>
      <c r="B296" s="55">
        <v>3190</v>
      </c>
      <c r="C296" s="55" t="s">
        <v>25</v>
      </c>
      <c r="D296" s="34" t="s">
        <v>285</v>
      </c>
      <c r="E296" s="31"/>
      <c r="F296" s="31"/>
      <c r="G296" s="31"/>
      <c r="H296" s="32"/>
      <c r="I296" s="5" t="s">
        <v>15</v>
      </c>
      <c r="J296" s="8">
        <v>5</v>
      </c>
      <c r="K296" s="15">
        <v>1740.69</v>
      </c>
      <c r="L296" s="15">
        <v>8703.4500000000007</v>
      </c>
      <c r="M296" s="17">
        <v>2175.86</v>
      </c>
      <c r="N296" s="23">
        <v>10879.3</v>
      </c>
      <c r="O296" s="8">
        <v>0.28999999999999998</v>
      </c>
      <c r="P296" s="62"/>
    </row>
    <row r="297" spans="1:16" x14ac:dyDescent="0.2">
      <c r="A297" s="29">
        <v>123003</v>
      </c>
      <c r="B297" s="58"/>
      <c r="C297" s="55" t="s">
        <v>12</v>
      </c>
      <c r="D297" s="33" t="s">
        <v>286</v>
      </c>
      <c r="E297" s="31"/>
      <c r="F297" s="31"/>
      <c r="G297" s="31"/>
      <c r="H297" s="32"/>
      <c r="I297" s="5" t="s">
        <v>12</v>
      </c>
      <c r="J297" s="1"/>
      <c r="K297" s="1"/>
      <c r="L297" s="18">
        <v>51757.63</v>
      </c>
      <c r="M297" s="1"/>
      <c r="N297" s="19">
        <v>64695.94</v>
      </c>
      <c r="O297" s="8">
        <v>1.71</v>
      </c>
      <c r="P297" s="62"/>
    </row>
    <row r="298" spans="1:16" x14ac:dyDescent="0.2">
      <c r="A298" s="30">
        <v>123003001</v>
      </c>
      <c r="B298" s="55">
        <v>8818</v>
      </c>
      <c r="C298" s="55" t="s">
        <v>25</v>
      </c>
      <c r="D298" s="34" t="s">
        <v>287</v>
      </c>
      <c r="E298" s="31"/>
      <c r="F298" s="31"/>
      <c r="G298" s="31"/>
      <c r="H298" s="32"/>
      <c r="I298" s="5" t="s">
        <v>15</v>
      </c>
      <c r="J298" s="8">
        <v>3</v>
      </c>
      <c r="K298" s="20">
        <v>16.3</v>
      </c>
      <c r="L298" s="20">
        <v>48.9</v>
      </c>
      <c r="M298" s="21">
        <v>20.38</v>
      </c>
      <c r="N298" s="21">
        <v>61.14</v>
      </c>
      <c r="O298" s="8">
        <v>0</v>
      </c>
      <c r="P298" s="62"/>
    </row>
    <row r="299" spans="1:16" x14ac:dyDescent="0.2">
      <c r="A299" s="30">
        <v>123003002</v>
      </c>
      <c r="B299" s="55">
        <v>9517</v>
      </c>
      <c r="C299" s="55" t="s">
        <v>25</v>
      </c>
      <c r="D299" s="34" t="s">
        <v>277</v>
      </c>
      <c r="E299" s="31"/>
      <c r="F299" s="31"/>
      <c r="G299" s="31"/>
      <c r="H299" s="32"/>
      <c r="I299" s="5" t="s">
        <v>15</v>
      </c>
      <c r="J299" s="13">
        <v>229</v>
      </c>
      <c r="K299" s="8">
        <v>2.65</v>
      </c>
      <c r="L299" s="13">
        <v>606.85</v>
      </c>
      <c r="M299" s="16">
        <v>3.31</v>
      </c>
      <c r="N299" s="14">
        <v>757.99</v>
      </c>
      <c r="O299" s="8">
        <v>0.02</v>
      </c>
      <c r="P299" s="62"/>
    </row>
    <row r="300" spans="1:16" x14ac:dyDescent="0.2">
      <c r="A300" s="30">
        <v>123003003</v>
      </c>
      <c r="B300" s="55">
        <v>9138</v>
      </c>
      <c r="C300" s="55" t="s">
        <v>25</v>
      </c>
      <c r="D300" s="34" t="s">
        <v>288</v>
      </c>
      <c r="E300" s="31"/>
      <c r="F300" s="31"/>
      <c r="G300" s="31"/>
      <c r="H300" s="32"/>
      <c r="I300" s="5" t="s">
        <v>15</v>
      </c>
      <c r="J300" s="20">
        <v>24</v>
      </c>
      <c r="K300" s="20">
        <v>14.68</v>
      </c>
      <c r="L300" s="13">
        <v>352.32</v>
      </c>
      <c r="M300" s="21">
        <v>18.350000000000001</v>
      </c>
      <c r="N300" s="14">
        <v>440.4</v>
      </c>
      <c r="O300" s="8">
        <v>0.01</v>
      </c>
      <c r="P300" s="62"/>
    </row>
    <row r="301" spans="1:16" x14ac:dyDescent="0.2">
      <c r="A301" s="30">
        <v>123003004</v>
      </c>
      <c r="B301" s="55">
        <v>3797</v>
      </c>
      <c r="C301" s="55" t="s">
        <v>25</v>
      </c>
      <c r="D301" s="34" t="s">
        <v>275</v>
      </c>
      <c r="E301" s="31"/>
      <c r="F301" s="31"/>
      <c r="G301" s="31"/>
      <c r="H301" s="32"/>
      <c r="I301" s="5" t="s">
        <v>29</v>
      </c>
      <c r="J301" s="15">
        <v>5622.7</v>
      </c>
      <c r="K301" s="8">
        <v>4</v>
      </c>
      <c r="L301" s="22">
        <v>22490.799999999999</v>
      </c>
      <c r="M301" s="16">
        <v>5</v>
      </c>
      <c r="N301" s="23">
        <v>28113.5</v>
      </c>
      <c r="O301" s="8">
        <v>0.75</v>
      </c>
      <c r="P301" s="62"/>
    </row>
    <row r="302" spans="1:16" x14ac:dyDescent="0.2">
      <c r="A302" s="30">
        <v>123003005</v>
      </c>
      <c r="B302" s="55">
        <v>4037</v>
      </c>
      <c r="C302" s="55" t="s">
        <v>25</v>
      </c>
      <c r="D302" s="34" t="s">
        <v>289</v>
      </c>
      <c r="E302" s="31"/>
      <c r="F302" s="31"/>
      <c r="G302" s="31"/>
      <c r="H302" s="32"/>
      <c r="I302" s="5" t="s">
        <v>131</v>
      </c>
      <c r="J302" s="8">
        <v>8</v>
      </c>
      <c r="K302" s="8">
        <v>7.2</v>
      </c>
      <c r="L302" s="20">
        <v>57.6</v>
      </c>
      <c r="M302" s="16">
        <v>9</v>
      </c>
      <c r="N302" s="21">
        <v>72</v>
      </c>
      <c r="O302" s="8">
        <v>0</v>
      </c>
      <c r="P302" s="62"/>
    </row>
    <row r="303" spans="1:16" x14ac:dyDescent="0.2">
      <c r="A303" s="30">
        <v>123003006</v>
      </c>
      <c r="B303" s="55">
        <v>666</v>
      </c>
      <c r="C303" s="55" t="s">
        <v>25</v>
      </c>
      <c r="D303" s="34" t="s">
        <v>290</v>
      </c>
      <c r="E303" s="31"/>
      <c r="F303" s="31"/>
      <c r="G303" s="31"/>
      <c r="H303" s="32"/>
      <c r="I303" s="5" t="s">
        <v>15</v>
      </c>
      <c r="J303" s="20">
        <v>20</v>
      </c>
      <c r="K303" s="20">
        <v>36</v>
      </c>
      <c r="L303" s="13">
        <v>720</v>
      </c>
      <c r="M303" s="21">
        <v>45</v>
      </c>
      <c r="N303" s="14">
        <v>900</v>
      </c>
      <c r="O303" s="8">
        <v>0.02</v>
      </c>
      <c r="P303" s="62"/>
    </row>
    <row r="304" spans="1:16" x14ac:dyDescent="0.2">
      <c r="A304" s="30">
        <v>123003007</v>
      </c>
      <c r="B304" s="55">
        <v>3811</v>
      </c>
      <c r="C304" s="55" t="s">
        <v>25</v>
      </c>
      <c r="D304" s="34" t="s">
        <v>291</v>
      </c>
      <c r="E304" s="31"/>
      <c r="F304" s="31"/>
      <c r="G304" s="31"/>
      <c r="H304" s="32"/>
      <c r="I304" s="5" t="s">
        <v>29</v>
      </c>
      <c r="J304" s="20">
        <v>56.2</v>
      </c>
      <c r="K304" s="20">
        <v>21.91</v>
      </c>
      <c r="L304" s="15">
        <v>1231.3399999999999</v>
      </c>
      <c r="M304" s="21">
        <v>27.39</v>
      </c>
      <c r="N304" s="17">
        <v>1539.32</v>
      </c>
      <c r="O304" s="8">
        <v>0.04</v>
      </c>
      <c r="P304" s="62"/>
    </row>
    <row r="305" spans="1:16" x14ac:dyDescent="0.2">
      <c r="A305" s="30">
        <v>123003008</v>
      </c>
      <c r="B305" s="55">
        <v>452</v>
      </c>
      <c r="C305" s="55" t="s">
        <v>25</v>
      </c>
      <c r="D305" s="34" t="s">
        <v>268</v>
      </c>
      <c r="E305" s="31"/>
      <c r="F305" s="31"/>
      <c r="G305" s="31"/>
      <c r="H305" s="32"/>
      <c r="I305" s="5" t="s">
        <v>15</v>
      </c>
      <c r="J305" s="8">
        <v>4</v>
      </c>
      <c r="K305" s="20">
        <v>95.07</v>
      </c>
      <c r="L305" s="13">
        <v>380.28</v>
      </c>
      <c r="M305" s="14">
        <v>118.84</v>
      </c>
      <c r="N305" s="14">
        <v>475.36</v>
      </c>
      <c r="O305" s="8">
        <v>0.01</v>
      </c>
      <c r="P305" s="62"/>
    </row>
    <row r="306" spans="1:16" x14ac:dyDescent="0.2">
      <c r="A306" s="30">
        <v>123003009</v>
      </c>
      <c r="B306" s="55">
        <v>8419</v>
      </c>
      <c r="C306" s="55" t="s">
        <v>25</v>
      </c>
      <c r="D306" s="34" t="s">
        <v>267</v>
      </c>
      <c r="E306" s="31"/>
      <c r="F306" s="31"/>
      <c r="G306" s="31"/>
      <c r="H306" s="32"/>
      <c r="I306" s="5" t="s">
        <v>15</v>
      </c>
      <c r="J306" s="8">
        <v>1</v>
      </c>
      <c r="K306" s="20">
        <v>72.59</v>
      </c>
      <c r="L306" s="20">
        <v>72.59</v>
      </c>
      <c r="M306" s="21">
        <v>90.74</v>
      </c>
      <c r="N306" s="21">
        <v>90.74</v>
      </c>
      <c r="O306" s="8">
        <v>0</v>
      </c>
      <c r="P306" s="62"/>
    </row>
    <row r="307" spans="1:16" x14ac:dyDescent="0.2">
      <c r="A307" s="30">
        <v>123003010</v>
      </c>
      <c r="B307" s="55">
        <v>478</v>
      </c>
      <c r="C307" s="55" t="s">
        <v>25</v>
      </c>
      <c r="D307" s="34" t="s">
        <v>292</v>
      </c>
      <c r="E307" s="31"/>
      <c r="F307" s="31"/>
      <c r="G307" s="31"/>
      <c r="H307" s="32"/>
      <c r="I307" s="5" t="s">
        <v>15</v>
      </c>
      <c r="J307" s="13">
        <v>230</v>
      </c>
      <c r="K307" s="20">
        <v>14.06</v>
      </c>
      <c r="L307" s="15">
        <v>3233.8</v>
      </c>
      <c r="M307" s="21">
        <v>17.579999999999998</v>
      </c>
      <c r="N307" s="17">
        <v>4043.4</v>
      </c>
      <c r="O307" s="8">
        <v>0.11</v>
      </c>
      <c r="P307" s="62"/>
    </row>
    <row r="308" spans="1:16" x14ac:dyDescent="0.2">
      <c r="A308" s="30">
        <v>123003011</v>
      </c>
      <c r="B308" s="55">
        <v>7807</v>
      </c>
      <c r="C308" s="55" t="s">
        <v>25</v>
      </c>
      <c r="D308" s="34" t="s">
        <v>293</v>
      </c>
      <c r="E308" s="31"/>
      <c r="F308" s="31"/>
      <c r="G308" s="31"/>
      <c r="H308" s="32"/>
      <c r="I308" s="5" t="s">
        <v>15</v>
      </c>
      <c r="J308" s="20">
        <v>24</v>
      </c>
      <c r="K308" s="20">
        <v>25.4</v>
      </c>
      <c r="L308" s="13">
        <v>609.6</v>
      </c>
      <c r="M308" s="21">
        <v>31.75</v>
      </c>
      <c r="N308" s="14">
        <v>762</v>
      </c>
      <c r="O308" s="8">
        <v>0.02</v>
      </c>
      <c r="P308" s="62"/>
    </row>
    <row r="309" spans="1:16" x14ac:dyDescent="0.2">
      <c r="A309" s="30">
        <v>123003012</v>
      </c>
      <c r="B309" s="55">
        <v>8633</v>
      </c>
      <c r="C309" s="55" t="s">
        <v>25</v>
      </c>
      <c r="D309" s="34" t="s">
        <v>279</v>
      </c>
      <c r="E309" s="31"/>
      <c r="F309" s="31"/>
      <c r="G309" s="31"/>
      <c r="H309" s="32"/>
      <c r="I309" s="5" t="s">
        <v>15</v>
      </c>
      <c r="J309" s="13">
        <v>103</v>
      </c>
      <c r="K309" s="20">
        <v>11.36</v>
      </c>
      <c r="L309" s="15">
        <v>1170.08</v>
      </c>
      <c r="M309" s="21">
        <v>14.2</v>
      </c>
      <c r="N309" s="17">
        <v>1462.6</v>
      </c>
      <c r="O309" s="8">
        <v>0.04</v>
      </c>
      <c r="P309" s="62"/>
    </row>
    <row r="310" spans="1:16" x14ac:dyDescent="0.2">
      <c r="A310" s="30">
        <v>123003013</v>
      </c>
      <c r="B310" s="55">
        <v>3</v>
      </c>
      <c r="C310" s="55" t="s">
        <v>402</v>
      </c>
      <c r="D310" s="34" t="s">
        <v>294</v>
      </c>
      <c r="E310" s="31"/>
      <c r="F310" s="31"/>
      <c r="G310" s="31"/>
      <c r="H310" s="32"/>
      <c r="I310" s="5" t="s">
        <v>15</v>
      </c>
      <c r="J310" s="8">
        <v>5</v>
      </c>
      <c r="K310" s="13">
        <v>259.52</v>
      </c>
      <c r="L310" s="15">
        <v>1297.5999999999999</v>
      </c>
      <c r="M310" s="14">
        <v>324.39999999999998</v>
      </c>
      <c r="N310" s="17">
        <v>1622</v>
      </c>
      <c r="O310" s="8">
        <v>0.04</v>
      </c>
      <c r="P310" s="62"/>
    </row>
    <row r="311" spans="1:16" x14ac:dyDescent="0.2">
      <c r="A311" s="30">
        <v>123003014</v>
      </c>
      <c r="B311" s="55">
        <v>9041</v>
      </c>
      <c r="C311" s="55" t="s">
        <v>25</v>
      </c>
      <c r="D311" s="34" t="s">
        <v>272</v>
      </c>
      <c r="E311" s="31"/>
      <c r="F311" s="31"/>
      <c r="G311" s="31"/>
      <c r="H311" s="32"/>
      <c r="I311" s="5" t="s">
        <v>15</v>
      </c>
      <c r="J311" s="20">
        <v>20</v>
      </c>
      <c r="K311" s="13">
        <v>222.21</v>
      </c>
      <c r="L311" s="15">
        <v>4444.2</v>
      </c>
      <c r="M311" s="14">
        <v>277.76</v>
      </c>
      <c r="N311" s="17">
        <v>5555.2</v>
      </c>
      <c r="O311" s="8">
        <v>0.15</v>
      </c>
      <c r="P311" s="62"/>
    </row>
    <row r="312" spans="1:16" x14ac:dyDescent="0.2">
      <c r="A312" s="30">
        <v>123003015</v>
      </c>
      <c r="B312" s="55">
        <v>399</v>
      </c>
      <c r="C312" s="55" t="s">
        <v>25</v>
      </c>
      <c r="D312" s="34" t="s">
        <v>295</v>
      </c>
      <c r="E312" s="31"/>
      <c r="F312" s="31"/>
      <c r="G312" s="31"/>
      <c r="H312" s="32"/>
      <c r="I312" s="5" t="s">
        <v>29</v>
      </c>
      <c r="J312" s="13">
        <v>336.9</v>
      </c>
      <c r="K312" s="8">
        <v>3.76</v>
      </c>
      <c r="L312" s="15">
        <v>1266.74</v>
      </c>
      <c r="M312" s="16">
        <v>4.7</v>
      </c>
      <c r="N312" s="17">
        <v>1583.43</v>
      </c>
      <c r="O312" s="8">
        <v>0.04</v>
      </c>
      <c r="P312" s="62"/>
    </row>
    <row r="313" spans="1:16" x14ac:dyDescent="0.2">
      <c r="A313" s="30">
        <v>123003016</v>
      </c>
      <c r="B313" s="55">
        <v>3770</v>
      </c>
      <c r="C313" s="55" t="s">
        <v>25</v>
      </c>
      <c r="D313" s="34" t="s">
        <v>152</v>
      </c>
      <c r="E313" s="31"/>
      <c r="F313" s="31"/>
      <c r="G313" s="31"/>
      <c r="H313" s="32"/>
      <c r="I313" s="5" t="s">
        <v>29</v>
      </c>
      <c r="J313" s="13">
        <v>715.3</v>
      </c>
      <c r="K313" s="8">
        <v>7.09</v>
      </c>
      <c r="L313" s="15">
        <v>5071.4799999999996</v>
      </c>
      <c r="M313" s="16">
        <v>8.86</v>
      </c>
      <c r="N313" s="17">
        <v>6337.56</v>
      </c>
      <c r="O313" s="8">
        <v>0.17</v>
      </c>
      <c r="P313" s="62"/>
    </row>
    <row r="314" spans="1:16" x14ac:dyDescent="0.2">
      <c r="A314" s="30">
        <v>123003017</v>
      </c>
      <c r="B314" s="55">
        <v>3190</v>
      </c>
      <c r="C314" s="55" t="s">
        <v>25</v>
      </c>
      <c r="D314" s="34" t="s">
        <v>285</v>
      </c>
      <c r="E314" s="31"/>
      <c r="F314" s="31"/>
      <c r="G314" s="31"/>
      <c r="H314" s="32"/>
      <c r="I314" s="5" t="s">
        <v>15</v>
      </c>
      <c r="J314" s="8">
        <v>5</v>
      </c>
      <c r="K314" s="15">
        <v>1740.69</v>
      </c>
      <c r="L314" s="15">
        <v>8703.4500000000007</v>
      </c>
      <c r="M314" s="17">
        <v>2175.86</v>
      </c>
      <c r="N314" s="23">
        <v>10879.3</v>
      </c>
      <c r="O314" s="8">
        <v>0.28999999999999998</v>
      </c>
      <c r="P314" s="62"/>
    </row>
    <row r="315" spans="1:16" x14ac:dyDescent="0.2">
      <c r="A315" s="29">
        <v>123004</v>
      </c>
      <c r="B315" s="56"/>
      <c r="C315" s="56"/>
      <c r="D315" s="33" t="s">
        <v>296</v>
      </c>
      <c r="E315" s="31"/>
      <c r="F315" s="31"/>
      <c r="G315" s="31"/>
      <c r="H315" s="32"/>
      <c r="I315" s="5" t="s">
        <v>12</v>
      </c>
      <c r="J315" s="1"/>
      <c r="K315" s="1"/>
      <c r="L315" s="18">
        <v>82029.22</v>
      </c>
      <c r="M315" s="1"/>
      <c r="N315" s="7">
        <v>102540.12</v>
      </c>
      <c r="O315" s="8">
        <v>2.75</v>
      </c>
      <c r="P315" s="62"/>
    </row>
    <row r="316" spans="1:16" x14ac:dyDescent="0.2">
      <c r="A316" s="30">
        <v>123004001</v>
      </c>
      <c r="B316" s="55">
        <v>9517</v>
      </c>
      <c r="C316" s="55" t="s">
        <v>25</v>
      </c>
      <c r="D316" s="34" t="s">
        <v>277</v>
      </c>
      <c r="E316" s="31"/>
      <c r="F316" s="31"/>
      <c r="G316" s="31"/>
      <c r="H316" s="32"/>
      <c r="I316" s="5" t="s">
        <v>15</v>
      </c>
      <c r="J316" s="20">
        <v>63</v>
      </c>
      <c r="K316" s="8">
        <v>2.65</v>
      </c>
      <c r="L316" s="13">
        <v>166.95</v>
      </c>
      <c r="M316" s="16">
        <v>3.31</v>
      </c>
      <c r="N316" s="14">
        <v>208.53</v>
      </c>
      <c r="O316" s="8">
        <v>0.01</v>
      </c>
      <c r="P316" s="62"/>
    </row>
    <row r="317" spans="1:16" x14ac:dyDescent="0.2">
      <c r="A317" s="30">
        <v>123004002</v>
      </c>
      <c r="B317" s="58">
        <v>83417</v>
      </c>
      <c r="C317" s="55" t="s">
        <v>399</v>
      </c>
      <c r="D317" s="34" t="s">
        <v>297</v>
      </c>
      <c r="E317" s="31"/>
      <c r="F317" s="31"/>
      <c r="G317" s="31"/>
      <c r="H317" s="32"/>
      <c r="I317" s="5" t="s">
        <v>29</v>
      </c>
      <c r="J317" s="15">
        <v>3449.7</v>
      </c>
      <c r="K317" s="8">
        <v>3.83</v>
      </c>
      <c r="L317" s="22">
        <v>13212.35</v>
      </c>
      <c r="M317" s="16">
        <v>4.79</v>
      </c>
      <c r="N317" s="23">
        <v>16524.060000000001</v>
      </c>
      <c r="O317" s="8">
        <v>0.44</v>
      </c>
      <c r="P317" s="62"/>
    </row>
    <row r="318" spans="1:16" x14ac:dyDescent="0.2">
      <c r="A318" s="30">
        <v>123004003</v>
      </c>
      <c r="B318" s="58">
        <v>83418</v>
      </c>
      <c r="C318" s="55" t="s">
        <v>399</v>
      </c>
      <c r="D318" s="34" t="s">
        <v>298</v>
      </c>
      <c r="E318" s="31"/>
      <c r="F318" s="31"/>
      <c r="G318" s="31"/>
      <c r="H318" s="32"/>
      <c r="I318" s="5" t="s">
        <v>29</v>
      </c>
      <c r="J318" s="15">
        <v>1286.5</v>
      </c>
      <c r="K318" s="8">
        <v>5.57</v>
      </c>
      <c r="L318" s="15">
        <v>7165.81</v>
      </c>
      <c r="M318" s="16">
        <v>6.96</v>
      </c>
      <c r="N318" s="17">
        <v>8954.0400000000009</v>
      </c>
      <c r="O318" s="8">
        <v>0.24</v>
      </c>
      <c r="P318" s="62"/>
    </row>
    <row r="319" spans="1:16" x14ac:dyDescent="0.2">
      <c r="A319" s="30">
        <v>123004004</v>
      </c>
      <c r="B319" s="58">
        <v>83443</v>
      </c>
      <c r="C319" s="55" t="s">
        <v>399</v>
      </c>
      <c r="D319" s="34" t="s">
        <v>299</v>
      </c>
      <c r="E319" s="31"/>
      <c r="F319" s="31"/>
      <c r="G319" s="31"/>
      <c r="H319" s="32"/>
      <c r="I319" s="5" t="s">
        <v>15</v>
      </c>
      <c r="J319" s="20">
        <v>46</v>
      </c>
      <c r="K319" s="20">
        <v>36.840000000000003</v>
      </c>
      <c r="L319" s="15">
        <v>1694.64</v>
      </c>
      <c r="M319" s="21">
        <v>46.05</v>
      </c>
      <c r="N319" s="17">
        <v>2118.3000000000002</v>
      </c>
      <c r="O319" s="8">
        <v>0.06</v>
      </c>
      <c r="P319" s="62"/>
    </row>
    <row r="320" spans="1:16" x14ac:dyDescent="0.2">
      <c r="A320" s="30">
        <v>123004005</v>
      </c>
      <c r="B320" s="55">
        <v>2815</v>
      </c>
      <c r="C320" s="55" t="s">
        <v>25</v>
      </c>
      <c r="D320" s="34" t="s">
        <v>300</v>
      </c>
      <c r="E320" s="31"/>
      <c r="F320" s="31"/>
      <c r="G320" s="31"/>
      <c r="H320" s="32"/>
      <c r="I320" s="5" t="s">
        <v>15</v>
      </c>
      <c r="J320" s="20">
        <v>30</v>
      </c>
      <c r="K320" s="20">
        <v>88.99</v>
      </c>
      <c r="L320" s="15">
        <v>2669.7</v>
      </c>
      <c r="M320" s="14">
        <v>111.24</v>
      </c>
      <c r="N320" s="17">
        <v>3337.2</v>
      </c>
      <c r="O320" s="8">
        <v>0.09</v>
      </c>
      <c r="P320" s="62"/>
    </row>
    <row r="321" spans="1:16" x14ac:dyDescent="0.2">
      <c r="A321" s="30">
        <v>123004006</v>
      </c>
      <c r="B321" s="58">
        <v>72941</v>
      </c>
      <c r="C321" s="55" t="s">
        <v>399</v>
      </c>
      <c r="D321" s="34" t="s">
        <v>301</v>
      </c>
      <c r="E321" s="31"/>
      <c r="F321" s="31"/>
      <c r="G321" s="31"/>
      <c r="H321" s="32"/>
      <c r="I321" s="5" t="s">
        <v>15</v>
      </c>
      <c r="J321" s="8">
        <v>5</v>
      </c>
      <c r="K321" s="13">
        <v>519</v>
      </c>
      <c r="L321" s="15">
        <v>2595</v>
      </c>
      <c r="M321" s="14">
        <v>648.75</v>
      </c>
      <c r="N321" s="17">
        <v>3243.75</v>
      </c>
      <c r="O321" s="8">
        <v>0.09</v>
      </c>
      <c r="P321" s="62"/>
    </row>
    <row r="322" spans="1:16" x14ac:dyDescent="0.2">
      <c r="A322" s="30">
        <v>123004007</v>
      </c>
      <c r="B322" s="55">
        <v>8818</v>
      </c>
      <c r="C322" s="55" t="s">
        <v>25</v>
      </c>
      <c r="D322" s="34" t="s">
        <v>287</v>
      </c>
      <c r="E322" s="31"/>
      <c r="F322" s="31"/>
      <c r="G322" s="31"/>
      <c r="H322" s="32"/>
      <c r="I322" s="5" t="s">
        <v>15</v>
      </c>
      <c r="J322" s="8">
        <v>6</v>
      </c>
      <c r="K322" s="20">
        <v>16.3</v>
      </c>
      <c r="L322" s="20">
        <v>97.8</v>
      </c>
      <c r="M322" s="21">
        <v>20.38</v>
      </c>
      <c r="N322" s="14">
        <v>122.28</v>
      </c>
      <c r="O322" s="8">
        <v>0</v>
      </c>
      <c r="P322" s="62"/>
    </row>
    <row r="323" spans="1:16" x14ac:dyDescent="0.2">
      <c r="A323" s="30">
        <v>123004008</v>
      </c>
      <c r="B323" s="55">
        <v>2794</v>
      </c>
      <c r="C323" s="55" t="s">
        <v>25</v>
      </c>
      <c r="D323" s="34" t="s">
        <v>227</v>
      </c>
      <c r="E323" s="31"/>
      <c r="F323" s="31"/>
      <c r="G323" s="31"/>
      <c r="H323" s="32"/>
      <c r="I323" s="5" t="s">
        <v>15</v>
      </c>
      <c r="J323" s="8">
        <v>1</v>
      </c>
      <c r="K323" s="13">
        <v>155.62</v>
      </c>
      <c r="L323" s="13">
        <v>155.62</v>
      </c>
      <c r="M323" s="14">
        <v>194.53</v>
      </c>
      <c r="N323" s="14">
        <v>194.53</v>
      </c>
      <c r="O323" s="8">
        <v>0.01</v>
      </c>
      <c r="P323" s="62"/>
    </row>
    <row r="324" spans="1:16" x14ac:dyDescent="0.2">
      <c r="A324" s="30">
        <v>123004009</v>
      </c>
      <c r="B324" s="55">
        <v>9973</v>
      </c>
      <c r="C324" s="55" t="s">
        <v>25</v>
      </c>
      <c r="D324" s="34" t="s">
        <v>302</v>
      </c>
      <c r="E324" s="31"/>
      <c r="F324" s="31"/>
      <c r="G324" s="31"/>
      <c r="H324" s="32"/>
      <c r="I324" s="5" t="s">
        <v>15</v>
      </c>
      <c r="J324" s="8">
        <v>5</v>
      </c>
      <c r="K324" s="20">
        <v>57.07</v>
      </c>
      <c r="L324" s="13">
        <v>285.35000000000002</v>
      </c>
      <c r="M324" s="21">
        <v>71.34</v>
      </c>
      <c r="N324" s="14">
        <v>356.7</v>
      </c>
      <c r="O324" s="8">
        <v>0.01</v>
      </c>
      <c r="P324" s="62"/>
    </row>
    <row r="325" spans="1:16" x14ac:dyDescent="0.2">
      <c r="A325" s="30">
        <v>123004010</v>
      </c>
      <c r="B325" s="55">
        <v>6</v>
      </c>
      <c r="C325" s="55" t="s">
        <v>402</v>
      </c>
      <c r="D325" s="34" t="s">
        <v>303</v>
      </c>
      <c r="E325" s="31"/>
      <c r="F325" s="31"/>
      <c r="G325" s="31"/>
      <c r="H325" s="32"/>
      <c r="I325" s="5" t="s">
        <v>15</v>
      </c>
      <c r="J325" s="20">
        <v>57</v>
      </c>
      <c r="K325" s="20">
        <v>73.22</v>
      </c>
      <c r="L325" s="15">
        <v>4173.54</v>
      </c>
      <c r="M325" s="21">
        <v>91.53</v>
      </c>
      <c r="N325" s="17">
        <v>5217.21</v>
      </c>
      <c r="O325" s="8">
        <v>0.14000000000000001</v>
      </c>
      <c r="P325" s="62"/>
    </row>
    <row r="326" spans="1:16" x14ac:dyDescent="0.2">
      <c r="A326" s="30">
        <v>123004011</v>
      </c>
      <c r="B326" s="55">
        <v>9045</v>
      </c>
      <c r="C326" s="55" t="s">
        <v>25</v>
      </c>
      <c r="D326" s="34" t="s">
        <v>151</v>
      </c>
      <c r="E326" s="31"/>
      <c r="F326" s="31"/>
      <c r="G326" s="31"/>
      <c r="H326" s="32"/>
      <c r="I326" s="5" t="s">
        <v>29</v>
      </c>
      <c r="J326" s="13">
        <v>192</v>
      </c>
      <c r="K326" s="8">
        <v>7.49</v>
      </c>
      <c r="L326" s="15">
        <v>1438.08</v>
      </c>
      <c r="M326" s="16">
        <v>9.36</v>
      </c>
      <c r="N326" s="17">
        <v>1797.12</v>
      </c>
      <c r="O326" s="8">
        <v>0.05</v>
      </c>
      <c r="P326" s="62"/>
    </row>
    <row r="327" spans="1:16" x14ac:dyDescent="0.2">
      <c r="A327" s="30">
        <v>123004012</v>
      </c>
      <c r="B327" s="55">
        <v>451</v>
      </c>
      <c r="C327" s="55" t="s">
        <v>25</v>
      </c>
      <c r="D327" s="34" t="s">
        <v>264</v>
      </c>
      <c r="E327" s="31"/>
      <c r="F327" s="31"/>
      <c r="G327" s="31"/>
      <c r="H327" s="32"/>
      <c r="I327" s="5" t="s">
        <v>15</v>
      </c>
      <c r="J327" s="8">
        <v>1</v>
      </c>
      <c r="K327" s="20">
        <v>71.37</v>
      </c>
      <c r="L327" s="20">
        <v>71.37</v>
      </c>
      <c r="M327" s="21">
        <v>89.21</v>
      </c>
      <c r="N327" s="21">
        <v>89.21</v>
      </c>
      <c r="O327" s="8">
        <v>0</v>
      </c>
      <c r="P327" s="62"/>
    </row>
    <row r="328" spans="1:16" x14ac:dyDescent="0.2">
      <c r="A328" s="30">
        <v>123004013</v>
      </c>
      <c r="B328" s="55">
        <v>665</v>
      </c>
      <c r="C328" s="55" t="s">
        <v>25</v>
      </c>
      <c r="D328" s="34" t="s">
        <v>304</v>
      </c>
      <c r="E328" s="31"/>
      <c r="F328" s="31"/>
      <c r="G328" s="31"/>
      <c r="H328" s="32"/>
      <c r="I328" s="5" t="s">
        <v>15</v>
      </c>
      <c r="J328" s="20">
        <v>14</v>
      </c>
      <c r="K328" s="20">
        <v>10.55</v>
      </c>
      <c r="L328" s="13">
        <v>147.69999999999999</v>
      </c>
      <c r="M328" s="21">
        <v>13.19</v>
      </c>
      <c r="N328" s="14">
        <v>184.66</v>
      </c>
      <c r="O328" s="8">
        <v>0</v>
      </c>
      <c r="P328" s="62"/>
    </row>
    <row r="329" spans="1:16" x14ac:dyDescent="0.2">
      <c r="A329" s="30">
        <v>123004014</v>
      </c>
      <c r="B329" s="55">
        <v>4</v>
      </c>
      <c r="C329" s="55" t="s">
        <v>402</v>
      </c>
      <c r="D329" s="34" t="s">
        <v>305</v>
      </c>
      <c r="E329" s="31"/>
      <c r="F329" s="31"/>
      <c r="G329" s="31"/>
      <c r="H329" s="32"/>
      <c r="I329" s="5" t="s">
        <v>15</v>
      </c>
      <c r="J329" s="8">
        <v>8</v>
      </c>
      <c r="K329" s="15">
        <v>1544.36</v>
      </c>
      <c r="L329" s="22">
        <v>12354.88</v>
      </c>
      <c r="M329" s="17">
        <v>1930.45</v>
      </c>
      <c r="N329" s="23">
        <v>15443.6</v>
      </c>
      <c r="O329" s="8">
        <v>0.41</v>
      </c>
      <c r="P329" s="62"/>
    </row>
    <row r="330" spans="1:16" x14ac:dyDescent="0.2">
      <c r="A330" s="30">
        <v>123004015</v>
      </c>
      <c r="B330" s="55">
        <v>5</v>
      </c>
      <c r="C330" s="55" t="s">
        <v>402</v>
      </c>
      <c r="D330" s="34" t="s">
        <v>306</v>
      </c>
      <c r="E330" s="31"/>
      <c r="F330" s="31"/>
      <c r="G330" s="31"/>
      <c r="H330" s="32"/>
      <c r="I330" s="5" t="s">
        <v>15</v>
      </c>
      <c r="J330" s="20">
        <v>11</v>
      </c>
      <c r="K330" s="15">
        <v>2520.2399999999998</v>
      </c>
      <c r="L330" s="22">
        <v>27722.639999999999</v>
      </c>
      <c r="M330" s="17">
        <v>3150.3</v>
      </c>
      <c r="N330" s="23">
        <v>34653.300000000003</v>
      </c>
      <c r="O330" s="8">
        <v>0.93</v>
      </c>
      <c r="P330" s="62"/>
    </row>
    <row r="331" spans="1:16" x14ac:dyDescent="0.2">
      <c r="A331" s="30">
        <v>123004016</v>
      </c>
      <c r="B331" s="55">
        <v>9041</v>
      </c>
      <c r="C331" s="55" t="s">
        <v>25</v>
      </c>
      <c r="D331" s="34" t="s">
        <v>272</v>
      </c>
      <c r="E331" s="31"/>
      <c r="F331" s="31"/>
      <c r="G331" s="31"/>
      <c r="H331" s="32"/>
      <c r="I331" s="5" t="s">
        <v>15</v>
      </c>
      <c r="J331" s="8">
        <v>4</v>
      </c>
      <c r="K331" s="13">
        <v>222.21</v>
      </c>
      <c r="L331" s="13">
        <v>888.84</v>
      </c>
      <c r="M331" s="14">
        <v>277.76</v>
      </c>
      <c r="N331" s="17">
        <v>1111.04</v>
      </c>
      <c r="O331" s="8">
        <v>0.03</v>
      </c>
      <c r="P331" s="62"/>
    </row>
    <row r="332" spans="1:16" x14ac:dyDescent="0.2">
      <c r="A332" s="30">
        <v>123004017</v>
      </c>
      <c r="B332" s="55">
        <v>7</v>
      </c>
      <c r="C332" s="55" t="s">
        <v>402</v>
      </c>
      <c r="D332" s="34" t="s">
        <v>307</v>
      </c>
      <c r="E332" s="31"/>
      <c r="F332" s="31"/>
      <c r="G332" s="31"/>
      <c r="H332" s="32"/>
      <c r="I332" s="5" t="s">
        <v>15</v>
      </c>
      <c r="J332" s="8">
        <v>5</v>
      </c>
      <c r="K332" s="13">
        <v>124.93</v>
      </c>
      <c r="L332" s="13">
        <v>624.65</v>
      </c>
      <c r="M332" s="14">
        <v>156.16</v>
      </c>
      <c r="N332" s="14">
        <v>780.8</v>
      </c>
      <c r="O332" s="8">
        <v>0.02</v>
      </c>
      <c r="P332" s="62"/>
    </row>
    <row r="333" spans="1:16" x14ac:dyDescent="0.2">
      <c r="A333" s="30">
        <v>123004018</v>
      </c>
      <c r="B333" s="55">
        <v>7911</v>
      </c>
      <c r="C333" s="55" t="s">
        <v>25</v>
      </c>
      <c r="D333" s="34" t="s">
        <v>259</v>
      </c>
      <c r="E333" s="31"/>
      <c r="F333" s="31"/>
      <c r="G333" s="31"/>
      <c r="H333" s="32"/>
      <c r="I333" s="5" t="s">
        <v>15</v>
      </c>
      <c r="J333" s="20">
        <v>12</v>
      </c>
      <c r="K333" s="20">
        <v>61.29</v>
      </c>
      <c r="L333" s="13">
        <v>735.48</v>
      </c>
      <c r="M333" s="21">
        <v>76.61</v>
      </c>
      <c r="N333" s="14">
        <v>919.32</v>
      </c>
      <c r="O333" s="8">
        <v>0.02</v>
      </c>
      <c r="P333" s="62"/>
    </row>
    <row r="334" spans="1:16" x14ac:dyDescent="0.2">
      <c r="A334" s="30">
        <v>123004019</v>
      </c>
      <c r="B334" s="55">
        <v>399</v>
      </c>
      <c r="C334" s="55" t="s">
        <v>25</v>
      </c>
      <c r="D334" s="34" t="s">
        <v>295</v>
      </c>
      <c r="E334" s="31"/>
      <c r="F334" s="31"/>
      <c r="G334" s="31"/>
      <c r="H334" s="32"/>
      <c r="I334" s="5" t="s">
        <v>29</v>
      </c>
      <c r="J334" s="13">
        <v>140.1</v>
      </c>
      <c r="K334" s="8">
        <v>3.76</v>
      </c>
      <c r="L334" s="13">
        <v>526.78</v>
      </c>
      <c r="M334" s="16">
        <v>4.7</v>
      </c>
      <c r="N334" s="14">
        <v>658.47</v>
      </c>
      <c r="O334" s="8">
        <v>0.02</v>
      </c>
      <c r="P334" s="62"/>
    </row>
    <row r="335" spans="1:16" x14ac:dyDescent="0.2">
      <c r="A335" s="30">
        <v>123004020</v>
      </c>
      <c r="B335" s="55">
        <v>3770</v>
      </c>
      <c r="C335" s="55" t="s">
        <v>25</v>
      </c>
      <c r="D335" s="34" t="s">
        <v>152</v>
      </c>
      <c r="E335" s="31"/>
      <c r="F335" s="31"/>
      <c r="G335" s="31"/>
      <c r="H335" s="32"/>
      <c r="I335" s="5" t="s">
        <v>29</v>
      </c>
      <c r="J335" s="13">
        <v>619.9</v>
      </c>
      <c r="K335" s="8">
        <v>7.09</v>
      </c>
      <c r="L335" s="15">
        <v>4395.09</v>
      </c>
      <c r="M335" s="16">
        <v>8.86</v>
      </c>
      <c r="N335" s="17">
        <v>5492.31</v>
      </c>
      <c r="O335" s="8">
        <v>0.15</v>
      </c>
      <c r="P335" s="62"/>
    </row>
    <row r="336" spans="1:16" x14ac:dyDescent="0.2">
      <c r="A336" s="30">
        <v>123004021</v>
      </c>
      <c r="B336" s="55">
        <v>10200</v>
      </c>
      <c r="C336" s="55" t="s">
        <v>25</v>
      </c>
      <c r="D336" s="34" t="s">
        <v>308</v>
      </c>
      <c r="E336" s="31"/>
      <c r="F336" s="31"/>
      <c r="G336" s="31"/>
      <c r="H336" s="32"/>
      <c r="I336" s="5" t="s">
        <v>15</v>
      </c>
      <c r="J336" s="8">
        <v>4</v>
      </c>
      <c r="K336" s="20">
        <v>79.16</v>
      </c>
      <c r="L336" s="13">
        <v>316.64</v>
      </c>
      <c r="M336" s="21">
        <v>98.95</v>
      </c>
      <c r="N336" s="14">
        <v>395.8</v>
      </c>
      <c r="O336" s="8">
        <v>0.01</v>
      </c>
      <c r="P336" s="62"/>
    </row>
    <row r="337" spans="1:16" x14ac:dyDescent="0.2">
      <c r="A337" s="30">
        <v>123004022</v>
      </c>
      <c r="B337" s="55">
        <v>7367</v>
      </c>
      <c r="C337" s="55" t="s">
        <v>25</v>
      </c>
      <c r="D337" s="34" t="s">
        <v>309</v>
      </c>
      <c r="E337" s="31"/>
      <c r="F337" s="31"/>
      <c r="G337" s="31"/>
      <c r="H337" s="32"/>
      <c r="I337" s="5" t="s">
        <v>15</v>
      </c>
      <c r="J337" s="8">
        <v>1</v>
      </c>
      <c r="K337" s="13">
        <v>590.30999999999995</v>
      </c>
      <c r="L337" s="13">
        <v>590.30999999999995</v>
      </c>
      <c r="M337" s="14">
        <v>737.89</v>
      </c>
      <c r="N337" s="14">
        <v>737.89</v>
      </c>
      <c r="O337" s="8">
        <v>0.02</v>
      </c>
      <c r="P337" s="62"/>
    </row>
    <row r="338" spans="1:16" x14ac:dyDescent="0.2">
      <c r="A338" s="29">
        <v>123005</v>
      </c>
      <c r="B338" s="58"/>
      <c r="C338" s="55" t="s">
        <v>12</v>
      </c>
      <c r="D338" s="33" t="s">
        <v>416</v>
      </c>
      <c r="E338" s="31"/>
      <c r="F338" s="31"/>
      <c r="G338" s="31"/>
      <c r="H338" s="32"/>
      <c r="I338" s="5" t="s">
        <v>12</v>
      </c>
      <c r="J338" s="1"/>
      <c r="K338" s="1"/>
      <c r="L338" s="6">
        <v>125453.23</v>
      </c>
      <c r="M338" s="1"/>
      <c r="N338" s="7">
        <v>156829.62</v>
      </c>
      <c r="O338" s="8">
        <v>4.1900000000000004</v>
      </c>
      <c r="P338" s="62"/>
    </row>
    <row r="339" spans="1:16" x14ac:dyDescent="0.2">
      <c r="A339" s="30">
        <v>123005001</v>
      </c>
      <c r="B339" s="55">
        <v>9137</v>
      </c>
      <c r="C339" s="55" t="s">
        <v>25</v>
      </c>
      <c r="D339" s="34" t="s">
        <v>310</v>
      </c>
      <c r="E339" s="31"/>
      <c r="F339" s="31"/>
      <c r="G339" s="31"/>
      <c r="H339" s="32"/>
      <c r="I339" s="5" t="s">
        <v>15</v>
      </c>
      <c r="J339" s="20">
        <v>19</v>
      </c>
      <c r="K339" s="20">
        <v>13.08</v>
      </c>
      <c r="L339" s="13">
        <v>248.52</v>
      </c>
      <c r="M339" s="21">
        <v>16.350000000000001</v>
      </c>
      <c r="N339" s="14">
        <v>310.64999999999998</v>
      </c>
      <c r="O339" s="8">
        <v>0.01</v>
      </c>
      <c r="P339" s="62"/>
    </row>
    <row r="340" spans="1:16" x14ac:dyDescent="0.2">
      <c r="A340" s="30">
        <v>123005002</v>
      </c>
      <c r="B340" s="55">
        <v>9517</v>
      </c>
      <c r="C340" s="55" t="s">
        <v>25</v>
      </c>
      <c r="D340" s="34" t="s">
        <v>277</v>
      </c>
      <c r="E340" s="31"/>
      <c r="F340" s="31"/>
      <c r="G340" s="31"/>
      <c r="H340" s="32"/>
      <c r="I340" s="5" t="s">
        <v>15</v>
      </c>
      <c r="J340" s="13">
        <v>488</v>
      </c>
      <c r="K340" s="8">
        <v>2.65</v>
      </c>
      <c r="L340" s="15">
        <v>1293.2</v>
      </c>
      <c r="M340" s="16">
        <v>3.31</v>
      </c>
      <c r="N340" s="17">
        <v>1615.28</v>
      </c>
      <c r="O340" s="8">
        <v>0.04</v>
      </c>
      <c r="P340" s="62"/>
    </row>
    <row r="341" spans="1:16" x14ac:dyDescent="0.2">
      <c r="A341" s="30">
        <v>123005003</v>
      </c>
      <c r="B341" s="55">
        <v>4037</v>
      </c>
      <c r="C341" s="55" t="s">
        <v>25</v>
      </c>
      <c r="D341" s="34" t="s">
        <v>289</v>
      </c>
      <c r="E341" s="31"/>
      <c r="F341" s="31"/>
      <c r="G341" s="31"/>
      <c r="H341" s="32"/>
      <c r="I341" s="5" t="s">
        <v>131</v>
      </c>
      <c r="J341" s="8">
        <v>8</v>
      </c>
      <c r="K341" s="8">
        <v>7.2</v>
      </c>
      <c r="L341" s="20">
        <v>57.6</v>
      </c>
      <c r="M341" s="16">
        <v>9</v>
      </c>
      <c r="N341" s="21">
        <v>72</v>
      </c>
      <c r="O341" s="8">
        <v>0</v>
      </c>
      <c r="P341" s="62"/>
    </row>
    <row r="342" spans="1:16" x14ac:dyDescent="0.2">
      <c r="A342" s="30">
        <v>123005004</v>
      </c>
      <c r="B342" s="55">
        <v>371</v>
      </c>
      <c r="C342" s="55" t="s">
        <v>25</v>
      </c>
      <c r="D342" s="34" t="s">
        <v>114</v>
      </c>
      <c r="E342" s="31"/>
      <c r="F342" s="31"/>
      <c r="G342" s="31"/>
      <c r="H342" s="32"/>
      <c r="I342" s="5" t="s">
        <v>15</v>
      </c>
      <c r="J342" s="8">
        <v>1</v>
      </c>
      <c r="K342" s="8">
        <v>1.83</v>
      </c>
      <c r="L342" s="8">
        <v>1.83</v>
      </c>
      <c r="M342" s="16">
        <v>2.29</v>
      </c>
      <c r="N342" s="16">
        <v>2.29</v>
      </c>
      <c r="O342" s="8">
        <v>0</v>
      </c>
      <c r="P342" s="62"/>
    </row>
    <row r="343" spans="1:16" x14ac:dyDescent="0.2">
      <c r="A343" s="30">
        <v>123005005</v>
      </c>
      <c r="B343" s="55">
        <v>3797</v>
      </c>
      <c r="C343" s="55" t="s">
        <v>25</v>
      </c>
      <c r="D343" s="34" t="s">
        <v>275</v>
      </c>
      <c r="E343" s="31"/>
      <c r="F343" s="31"/>
      <c r="G343" s="31"/>
      <c r="H343" s="32"/>
      <c r="I343" s="5" t="s">
        <v>29</v>
      </c>
      <c r="J343" s="15">
        <v>7559.8</v>
      </c>
      <c r="K343" s="8">
        <v>4</v>
      </c>
      <c r="L343" s="22">
        <v>30239.200000000001</v>
      </c>
      <c r="M343" s="16">
        <v>5</v>
      </c>
      <c r="N343" s="23">
        <v>37799</v>
      </c>
      <c r="O343" s="8">
        <v>1.01</v>
      </c>
      <c r="P343" s="62"/>
    </row>
    <row r="344" spans="1:16" x14ac:dyDescent="0.2">
      <c r="A344" s="30">
        <v>123005006</v>
      </c>
      <c r="B344" s="55">
        <v>3796</v>
      </c>
      <c r="C344" s="55" t="s">
        <v>25</v>
      </c>
      <c r="D344" s="34" t="s">
        <v>311</v>
      </c>
      <c r="E344" s="31"/>
      <c r="F344" s="31"/>
      <c r="G344" s="31"/>
      <c r="H344" s="32"/>
      <c r="I344" s="5" t="s">
        <v>29</v>
      </c>
      <c r="J344" s="15">
        <v>2325</v>
      </c>
      <c r="K344" s="8">
        <v>3.46</v>
      </c>
      <c r="L344" s="15">
        <v>8044.5</v>
      </c>
      <c r="M344" s="16">
        <v>4.33</v>
      </c>
      <c r="N344" s="23">
        <v>10067.25</v>
      </c>
      <c r="O344" s="8">
        <v>0.27</v>
      </c>
      <c r="P344" s="62"/>
    </row>
    <row r="345" spans="1:16" x14ac:dyDescent="0.2">
      <c r="A345" s="30">
        <v>123005007</v>
      </c>
      <c r="B345" s="55">
        <v>3798</v>
      </c>
      <c r="C345" s="55" t="s">
        <v>25</v>
      </c>
      <c r="D345" s="34" t="s">
        <v>276</v>
      </c>
      <c r="E345" s="31"/>
      <c r="F345" s="31"/>
      <c r="G345" s="31"/>
      <c r="H345" s="32"/>
      <c r="I345" s="5" t="s">
        <v>29</v>
      </c>
      <c r="J345" s="13">
        <v>502.1</v>
      </c>
      <c r="K345" s="8">
        <v>4.59</v>
      </c>
      <c r="L345" s="15">
        <v>2304.64</v>
      </c>
      <c r="M345" s="16">
        <v>5.74</v>
      </c>
      <c r="N345" s="17">
        <v>2882.05</v>
      </c>
      <c r="O345" s="8">
        <v>0.08</v>
      </c>
      <c r="P345" s="62"/>
    </row>
    <row r="346" spans="1:16" x14ac:dyDescent="0.2">
      <c r="A346" s="30">
        <v>123005008</v>
      </c>
      <c r="B346" s="55">
        <v>3401</v>
      </c>
      <c r="C346" s="55" t="s">
        <v>25</v>
      </c>
      <c r="D346" s="34" t="s">
        <v>312</v>
      </c>
      <c r="E346" s="31"/>
      <c r="F346" s="31"/>
      <c r="G346" s="31"/>
      <c r="H346" s="32"/>
      <c r="I346" s="5" t="s">
        <v>15</v>
      </c>
      <c r="J346" s="13">
        <v>112</v>
      </c>
      <c r="K346" s="8">
        <v>7.15</v>
      </c>
      <c r="L346" s="13">
        <v>800.8</v>
      </c>
      <c r="M346" s="16">
        <v>8.94</v>
      </c>
      <c r="N346" s="17">
        <v>1001.28</v>
      </c>
      <c r="O346" s="8">
        <v>0.03</v>
      </c>
      <c r="P346" s="62"/>
    </row>
    <row r="347" spans="1:16" x14ac:dyDescent="0.2">
      <c r="A347" s="30">
        <v>123005009</v>
      </c>
      <c r="B347" s="55">
        <v>478</v>
      </c>
      <c r="C347" s="55" t="s">
        <v>25</v>
      </c>
      <c r="D347" s="34" t="s">
        <v>292</v>
      </c>
      <c r="E347" s="31"/>
      <c r="F347" s="31"/>
      <c r="G347" s="31"/>
      <c r="H347" s="32"/>
      <c r="I347" s="5" t="s">
        <v>15</v>
      </c>
      <c r="J347" s="8">
        <v>8</v>
      </c>
      <c r="K347" s="20">
        <v>14.06</v>
      </c>
      <c r="L347" s="13">
        <v>112.48</v>
      </c>
      <c r="M347" s="21">
        <v>17.579999999999998</v>
      </c>
      <c r="N347" s="14">
        <v>140.63999999999999</v>
      </c>
      <c r="O347" s="8">
        <v>0</v>
      </c>
      <c r="P347" s="62"/>
    </row>
    <row r="348" spans="1:16" x14ac:dyDescent="0.2">
      <c r="A348" s="30">
        <v>123005010</v>
      </c>
      <c r="B348" s="55">
        <v>3403</v>
      </c>
      <c r="C348" s="55" t="s">
        <v>25</v>
      </c>
      <c r="D348" s="34" t="s">
        <v>313</v>
      </c>
      <c r="E348" s="31"/>
      <c r="F348" s="31"/>
      <c r="G348" s="31"/>
      <c r="H348" s="32"/>
      <c r="I348" s="5" t="s">
        <v>15</v>
      </c>
      <c r="J348" s="20">
        <v>10</v>
      </c>
      <c r="K348" s="20">
        <v>16.21</v>
      </c>
      <c r="L348" s="13">
        <v>162.1</v>
      </c>
      <c r="M348" s="21">
        <v>20.260000000000002</v>
      </c>
      <c r="N348" s="14">
        <v>202.6</v>
      </c>
      <c r="O348" s="8">
        <v>0.01</v>
      </c>
      <c r="P348" s="62"/>
    </row>
    <row r="349" spans="1:16" x14ac:dyDescent="0.2">
      <c r="A349" s="30">
        <v>123005011</v>
      </c>
      <c r="B349" s="55">
        <v>3402</v>
      </c>
      <c r="C349" s="55" t="s">
        <v>25</v>
      </c>
      <c r="D349" s="34" t="s">
        <v>314</v>
      </c>
      <c r="E349" s="31"/>
      <c r="F349" s="31"/>
      <c r="G349" s="31"/>
      <c r="H349" s="32"/>
      <c r="I349" s="5" t="s">
        <v>15</v>
      </c>
      <c r="J349" s="20">
        <v>15</v>
      </c>
      <c r="K349" s="20">
        <v>11.87</v>
      </c>
      <c r="L349" s="13">
        <v>178.05</v>
      </c>
      <c r="M349" s="21">
        <v>14.84</v>
      </c>
      <c r="N349" s="14">
        <v>222.6</v>
      </c>
      <c r="O349" s="8">
        <v>0.01</v>
      </c>
      <c r="P349" s="62"/>
    </row>
    <row r="350" spans="1:16" x14ac:dyDescent="0.2">
      <c r="A350" s="30">
        <v>123005012</v>
      </c>
      <c r="B350" s="55">
        <v>476</v>
      </c>
      <c r="C350" s="55" t="s">
        <v>25</v>
      </c>
      <c r="D350" s="34" t="s">
        <v>315</v>
      </c>
      <c r="E350" s="31"/>
      <c r="F350" s="31"/>
      <c r="G350" s="31"/>
      <c r="H350" s="32"/>
      <c r="I350" s="5" t="s">
        <v>15</v>
      </c>
      <c r="J350" s="20">
        <v>12</v>
      </c>
      <c r="K350" s="20">
        <v>15.04</v>
      </c>
      <c r="L350" s="13">
        <v>180.48</v>
      </c>
      <c r="M350" s="21">
        <v>18.8</v>
      </c>
      <c r="N350" s="14">
        <v>225.6</v>
      </c>
      <c r="O350" s="8">
        <v>0.01</v>
      </c>
      <c r="P350" s="62"/>
    </row>
    <row r="351" spans="1:16" x14ac:dyDescent="0.2">
      <c r="A351" s="30">
        <v>123005013</v>
      </c>
      <c r="B351" s="55">
        <v>478</v>
      </c>
      <c r="C351" s="55" t="s">
        <v>25</v>
      </c>
      <c r="D351" s="34" t="s">
        <v>292</v>
      </c>
      <c r="E351" s="31"/>
      <c r="F351" s="31"/>
      <c r="G351" s="31"/>
      <c r="H351" s="32"/>
      <c r="I351" s="5" t="s">
        <v>15</v>
      </c>
      <c r="J351" s="13">
        <v>339</v>
      </c>
      <c r="K351" s="20">
        <v>14.06</v>
      </c>
      <c r="L351" s="15">
        <v>4766.34</v>
      </c>
      <c r="M351" s="21">
        <v>17.579999999999998</v>
      </c>
      <c r="N351" s="17">
        <v>5959.62</v>
      </c>
      <c r="O351" s="8">
        <v>0.16</v>
      </c>
      <c r="P351" s="62"/>
    </row>
    <row r="352" spans="1:16" x14ac:dyDescent="0.2">
      <c r="A352" s="30">
        <v>123005014</v>
      </c>
      <c r="B352" s="55">
        <v>8818</v>
      </c>
      <c r="C352" s="55" t="s">
        <v>25</v>
      </c>
      <c r="D352" s="34" t="s">
        <v>287</v>
      </c>
      <c r="E352" s="31"/>
      <c r="F352" s="31"/>
      <c r="G352" s="31"/>
      <c r="H352" s="32"/>
      <c r="I352" s="5" t="s">
        <v>15</v>
      </c>
      <c r="J352" s="8">
        <v>6</v>
      </c>
      <c r="K352" s="20">
        <v>16.3</v>
      </c>
      <c r="L352" s="20">
        <v>97.8</v>
      </c>
      <c r="M352" s="21">
        <v>20.38</v>
      </c>
      <c r="N352" s="14">
        <v>122.28</v>
      </c>
      <c r="O352" s="8">
        <v>0</v>
      </c>
      <c r="P352" s="62"/>
    </row>
    <row r="353" spans="1:16" x14ac:dyDescent="0.2">
      <c r="A353" s="30">
        <v>123005015</v>
      </c>
      <c r="B353" s="55">
        <v>7807</v>
      </c>
      <c r="C353" s="55" t="s">
        <v>25</v>
      </c>
      <c r="D353" s="34" t="s">
        <v>293</v>
      </c>
      <c r="E353" s="31"/>
      <c r="F353" s="31"/>
      <c r="G353" s="31"/>
      <c r="H353" s="32"/>
      <c r="I353" s="5" t="s">
        <v>15</v>
      </c>
      <c r="J353" s="20">
        <v>19</v>
      </c>
      <c r="K353" s="20">
        <v>25.4</v>
      </c>
      <c r="L353" s="13">
        <v>482.6</v>
      </c>
      <c r="M353" s="21">
        <v>31.75</v>
      </c>
      <c r="N353" s="14">
        <v>603.25</v>
      </c>
      <c r="O353" s="8">
        <v>0.02</v>
      </c>
      <c r="P353" s="62"/>
    </row>
    <row r="354" spans="1:16" x14ac:dyDescent="0.2">
      <c r="A354" s="30">
        <v>123005016</v>
      </c>
      <c r="B354" s="55">
        <v>8000</v>
      </c>
      <c r="C354" s="55" t="s">
        <v>25</v>
      </c>
      <c r="D354" s="34" t="s">
        <v>316</v>
      </c>
      <c r="E354" s="31"/>
      <c r="F354" s="31"/>
      <c r="G354" s="31"/>
      <c r="H354" s="32"/>
      <c r="I354" s="5" t="s">
        <v>15</v>
      </c>
      <c r="J354" s="8">
        <v>1</v>
      </c>
      <c r="K354" s="20">
        <v>63.54</v>
      </c>
      <c r="L354" s="20">
        <v>63.54</v>
      </c>
      <c r="M354" s="21">
        <v>79.430000000000007</v>
      </c>
      <c r="N354" s="21">
        <v>79.430000000000007</v>
      </c>
      <c r="O354" s="8">
        <v>0</v>
      </c>
      <c r="P354" s="62"/>
    </row>
    <row r="355" spans="1:16" x14ac:dyDescent="0.2">
      <c r="A355" s="30">
        <v>123005017</v>
      </c>
      <c r="B355" s="55">
        <v>451</v>
      </c>
      <c r="C355" s="55" t="s">
        <v>25</v>
      </c>
      <c r="D355" s="34" t="s">
        <v>264</v>
      </c>
      <c r="E355" s="31"/>
      <c r="F355" s="31"/>
      <c r="G355" s="31"/>
      <c r="H355" s="32"/>
      <c r="I355" s="5" t="s">
        <v>15</v>
      </c>
      <c r="J355" s="8">
        <v>6</v>
      </c>
      <c r="K355" s="20">
        <v>71.37</v>
      </c>
      <c r="L355" s="13">
        <v>428.22</v>
      </c>
      <c r="M355" s="21">
        <v>89.21</v>
      </c>
      <c r="N355" s="14">
        <v>535.26</v>
      </c>
      <c r="O355" s="8">
        <v>0.01</v>
      </c>
      <c r="P355" s="62"/>
    </row>
    <row r="356" spans="1:16" x14ac:dyDescent="0.2">
      <c r="A356" s="30">
        <v>123005018</v>
      </c>
      <c r="B356" s="55">
        <v>8633</v>
      </c>
      <c r="C356" s="55" t="s">
        <v>25</v>
      </c>
      <c r="D356" s="34" t="s">
        <v>279</v>
      </c>
      <c r="E356" s="31"/>
      <c r="F356" s="31"/>
      <c r="G356" s="31"/>
      <c r="H356" s="32"/>
      <c r="I356" s="5" t="s">
        <v>15</v>
      </c>
      <c r="J356" s="20">
        <v>55</v>
      </c>
      <c r="K356" s="20">
        <v>11.36</v>
      </c>
      <c r="L356" s="13">
        <v>624.79999999999995</v>
      </c>
      <c r="M356" s="21">
        <v>14.2</v>
      </c>
      <c r="N356" s="14">
        <v>781</v>
      </c>
      <c r="O356" s="8">
        <v>0.02</v>
      </c>
      <c r="P356" s="62"/>
    </row>
    <row r="357" spans="1:16" x14ac:dyDescent="0.2">
      <c r="A357" s="30">
        <v>123005019</v>
      </c>
      <c r="B357" s="55">
        <v>8635</v>
      </c>
      <c r="C357" s="55" t="s">
        <v>25</v>
      </c>
      <c r="D357" s="34" t="s">
        <v>281</v>
      </c>
      <c r="E357" s="31"/>
      <c r="F357" s="31"/>
      <c r="G357" s="31"/>
      <c r="H357" s="32"/>
      <c r="I357" s="5" t="s">
        <v>15</v>
      </c>
      <c r="J357" s="8">
        <v>1</v>
      </c>
      <c r="K357" s="20">
        <v>12.54</v>
      </c>
      <c r="L357" s="20">
        <v>12.54</v>
      </c>
      <c r="M357" s="21">
        <v>15.68</v>
      </c>
      <c r="N357" s="21">
        <v>15.68</v>
      </c>
      <c r="O357" s="8">
        <v>0</v>
      </c>
      <c r="P357" s="62"/>
    </row>
    <row r="358" spans="1:16" x14ac:dyDescent="0.2">
      <c r="A358" s="30">
        <v>123005020</v>
      </c>
      <c r="B358" s="55">
        <v>9041</v>
      </c>
      <c r="C358" s="55" t="s">
        <v>25</v>
      </c>
      <c r="D358" s="34" t="s">
        <v>272</v>
      </c>
      <c r="E358" s="31"/>
      <c r="F358" s="31"/>
      <c r="G358" s="31"/>
      <c r="H358" s="32"/>
      <c r="I358" s="5" t="s">
        <v>15</v>
      </c>
      <c r="J358" s="20">
        <v>24</v>
      </c>
      <c r="K358" s="13">
        <v>222.21</v>
      </c>
      <c r="L358" s="15">
        <v>5333.04</v>
      </c>
      <c r="M358" s="14">
        <v>277.76</v>
      </c>
      <c r="N358" s="17">
        <v>6666.24</v>
      </c>
      <c r="O358" s="8">
        <v>0.18</v>
      </c>
      <c r="P358" s="62"/>
    </row>
    <row r="359" spans="1:16" x14ac:dyDescent="0.2">
      <c r="A359" s="30">
        <v>123005021</v>
      </c>
      <c r="B359" s="55">
        <v>3</v>
      </c>
      <c r="C359" s="55" t="s">
        <v>402</v>
      </c>
      <c r="D359" s="34" t="s">
        <v>294</v>
      </c>
      <c r="E359" s="31"/>
      <c r="F359" s="31"/>
      <c r="G359" s="31"/>
      <c r="H359" s="32"/>
      <c r="I359" s="5" t="s">
        <v>15</v>
      </c>
      <c r="J359" s="8">
        <v>6</v>
      </c>
      <c r="K359" s="13">
        <v>259.52</v>
      </c>
      <c r="L359" s="15">
        <v>1557.12</v>
      </c>
      <c r="M359" s="14">
        <v>324.39999999999998</v>
      </c>
      <c r="N359" s="17">
        <v>1946.4</v>
      </c>
      <c r="O359" s="8">
        <v>0.05</v>
      </c>
      <c r="P359" s="62"/>
    </row>
    <row r="360" spans="1:16" x14ac:dyDescent="0.2">
      <c r="A360" s="30">
        <v>123005022</v>
      </c>
      <c r="B360" s="55">
        <v>9045</v>
      </c>
      <c r="C360" s="55" t="s">
        <v>25</v>
      </c>
      <c r="D360" s="34" t="s">
        <v>151</v>
      </c>
      <c r="E360" s="31"/>
      <c r="F360" s="31"/>
      <c r="G360" s="31"/>
      <c r="H360" s="32"/>
      <c r="I360" s="5" t="s">
        <v>29</v>
      </c>
      <c r="J360" s="20">
        <v>14.2</v>
      </c>
      <c r="K360" s="8">
        <v>7.49</v>
      </c>
      <c r="L360" s="13">
        <v>106.36</v>
      </c>
      <c r="M360" s="16">
        <v>9.36</v>
      </c>
      <c r="N360" s="14">
        <v>132.91</v>
      </c>
      <c r="O360" s="8">
        <v>0</v>
      </c>
      <c r="P360" s="62"/>
    </row>
    <row r="361" spans="1:16" x14ac:dyDescent="0.2">
      <c r="A361" s="30">
        <v>123005023</v>
      </c>
      <c r="B361" s="55">
        <v>399</v>
      </c>
      <c r="C361" s="55" t="s">
        <v>25</v>
      </c>
      <c r="D361" s="34" t="s">
        <v>295</v>
      </c>
      <c r="E361" s="31"/>
      <c r="F361" s="31"/>
      <c r="G361" s="31"/>
      <c r="H361" s="32"/>
      <c r="I361" s="5" t="s">
        <v>29</v>
      </c>
      <c r="J361" s="15">
        <v>2178.1999999999998</v>
      </c>
      <c r="K361" s="8">
        <v>3.76</v>
      </c>
      <c r="L361" s="15">
        <v>8190.03</v>
      </c>
      <c r="M361" s="16">
        <v>4.7</v>
      </c>
      <c r="N361" s="23">
        <v>10237.540000000001</v>
      </c>
      <c r="O361" s="8">
        <v>0.27</v>
      </c>
      <c r="P361" s="62"/>
    </row>
    <row r="362" spans="1:16" x14ac:dyDescent="0.2">
      <c r="A362" s="30">
        <v>123005024</v>
      </c>
      <c r="B362" s="55">
        <v>4278</v>
      </c>
      <c r="C362" s="55" t="s">
        <v>25</v>
      </c>
      <c r="D362" s="34" t="s">
        <v>154</v>
      </c>
      <c r="E362" s="31"/>
      <c r="F362" s="31"/>
      <c r="G362" s="31"/>
      <c r="H362" s="32"/>
      <c r="I362" s="5" t="s">
        <v>29</v>
      </c>
      <c r="J362" s="20">
        <v>58.8</v>
      </c>
      <c r="K362" s="8">
        <v>4.59</v>
      </c>
      <c r="L362" s="13">
        <v>269.89</v>
      </c>
      <c r="M362" s="16">
        <v>5.74</v>
      </c>
      <c r="N362" s="14">
        <v>337.51</v>
      </c>
      <c r="O362" s="8">
        <v>0.01</v>
      </c>
      <c r="P362" s="62"/>
    </row>
    <row r="363" spans="1:16" x14ac:dyDescent="0.2">
      <c r="A363" s="30">
        <v>123005025</v>
      </c>
      <c r="B363" s="55">
        <v>10352</v>
      </c>
      <c r="C363" s="55" t="s">
        <v>25</v>
      </c>
      <c r="D363" s="34" t="s">
        <v>317</v>
      </c>
      <c r="E363" s="31"/>
      <c r="F363" s="31"/>
      <c r="G363" s="31"/>
      <c r="H363" s="32"/>
      <c r="I363" s="5" t="s">
        <v>15</v>
      </c>
      <c r="J363" s="20">
        <v>66</v>
      </c>
      <c r="K363" s="20">
        <v>92</v>
      </c>
      <c r="L363" s="15">
        <v>6072</v>
      </c>
      <c r="M363" s="14">
        <v>115</v>
      </c>
      <c r="N363" s="17">
        <v>7590</v>
      </c>
      <c r="O363" s="8">
        <v>0.2</v>
      </c>
      <c r="P363" s="62"/>
    </row>
    <row r="364" spans="1:16" x14ac:dyDescent="0.2">
      <c r="A364" s="30">
        <v>123005026</v>
      </c>
      <c r="B364" s="55">
        <v>353</v>
      </c>
      <c r="C364" s="55" t="s">
        <v>25</v>
      </c>
      <c r="D364" s="34" t="s">
        <v>110</v>
      </c>
      <c r="E364" s="31"/>
      <c r="F364" s="31"/>
      <c r="G364" s="31"/>
      <c r="H364" s="32"/>
      <c r="I364" s="5" t="s">
        <v>29</v>
      </c>
      <c r="J364" s="20">
        <v>25.1</v>
      </c>
      <c r="K364" s="8">
        <v>6.21</v>
      </c>
      <c r="L364" s="13">
        <v>155.87</v>
      </c>
      <c r="M364" s="16">
        <v>7.76</v>
      </c>
      <c r="N364" s="14">
        <v>194.78</v>
      </c>
      <c r="O364" s="8">
        <v>0.01</v>
      </c>
      <c r="P364" s="62"/>
    </row>
    <row r="365" spans="1:16" x14ac:dyDescent="0.2">
      <c r="A365" s="30">
        <v>123005027</v>
      </c>
      <c r="B365" s="55">
        <v>8</v>
      </c>
      <c r="C365" s="55" t="s">
        <v>402</v>
      </c>
      <c r="D365" s="34" t="s">
        <v>318</v>
      </c>
      <c r="E365" s="31"/>
      <c r="F365" s="31"/>
      <c r="G365" s="31"/>
      <c r="H365" s="32"/>
      <c r="I365" s="5" t="s">
        <v>15</v>
      </c>
      <c r="J365" s="13">
        <v>248</v>
      </c>
      <c r="K365" s="13">
        <v>216.41</v>
      </c>
      <c r="L365" s="22">
        <v>53669.68</v>
      </c>
      <c r="M365" s="14">
        <v>270.51</v>
      </c>
      <c r="N365" s="23">
        <v>67086.48</v>
      </c>
      <c r="O365" s="8">
        <v>1.79</v>
      </c>
      <c r="P365" s="62"/>
    </row>
    <row r="366" spans="1:16" x14ac:dyDescent="0.2">
      <c r="A366" s="25">
        <v>124</v>
      </c>
      <c r="B366" s="56"/>
      <c r="C366" s="56"/>
      <c r="D366" s="33" t="s">
        <v>319</v>
      </c>
      <c r="E366" s="31"/>
      <c r="F366" s="31"/>
      <c r="G366" s="31"/>
      <c r="H366" s="32"/>
      <c r="I366" s="5" t="s">
        <v>12</v>
      </c>
      <c r="J366" s="1"/>
      <c r="K366" s="1"/>
      <c r="L366" s="18">
        <v>27473.34</v>
      </c>
      <c r="M366" s="1"/>
      <c r="N366" s="19">
        <v>34345.26</v>
      </c>
      <c r="O366" s="62">
        <v>0.91</v>
      </c>
      <c r="P366" s="62">
        <f>O366+P247</f>
        <v>92.61999999999999</v>
      </c>
    </row>
    <row r="367" spans="1:16" x14ac:dyDescent="0.2">
      <c r="A367" s="27">
        <v>124001</v>
      </c>
      <c r="B367" s="55">
        <v>9781</v>
      </c>
      <c r="C367" s="55" t="s">
        <v>25</v>
      </c>
      <c r="D367" s="34" t="s">
        <v>320</v>
      </c>
      <c r="E367" s="31"/>
      <c r="F367" s="31"/>
      <c r="G367" s="31"/>
      <c r="H367" s="32"/>
      <c r="I367" s="5" t="s">
        <v>29</v>
      </c>
      <c r="J367" s="13">
        <v>213</v>
      </c>
      <c r="K367" s="20">
        <v>24.38</v>
      </c>
      <c r="L367" s="15">
        <v>5192.9399999999996</v>
      </c>
      <c r="M367" s="21">
        <v>30.48</v>
      </c>
      <c r="N367" s="17">
        <v>6492.24</v>
      </c>
      <c r="O367" s="8">
        <v>0.17</v>
      </c>
      <c r="P367" s="62"/>
    </row>
    <row r="368" spans="1:16" x14ac:dyDescent="0.2">
      <c r="A368" s="27">
        <v>124002</v>
      </c>
      <c r="B368" s="55">
        <v>9782</v>
      </c>
      <c r="C368" s="55" t="s">
        <v>25</v>
      </c>
      <c r="D368" s="34" t="s">
        <v>321</v>
      </c>
      <c r="E368" s="31"/>
      <c r="F368" s="31"/>
      <c r="G368" s="31"/>
      <c r="H368" s="32"/>
      <c r="I368" s="5" t="s">
        <v>29</v>
      </c>
      <c r="J368" s="13">
        <v>150</v>
      </c>
      <c r="K368" s="20">
        <v>33.200000000000003</v>
      </c>
      <c r="L368" s="15">
        <v>4980</v>
      </c>
      <c r="M368" s="21">
        <v>41.5</v>
      </c>
      <c r="N368" s="17">
        <v>6225</v>
      </c>
      <c r="O368" s="8">
        <v>0.17</v>
      </c>
      <c r="P368" s="62"/>
    </row>
    <row r="369" spans="1:16" x14ac:dyDescent="0.2">
      <c r="A369" s="27">
        <v>124003</v>
      </c>
      <c r="B369" s="55">
        <v>9783</v>
      </c>
      <c r="C369" s="55" t="s">
        <v>25</v>
      </c>
      <c r="D369" s="34" t="s">
        <v>322</v>
      </c>
      <c r="E369" s="31"/>
      <c r="F369" s="31"/>
      <c r="G369" s="31"/>
      <c r="H369" s="32"/>
      <c r="I369" s="5" t="s">
        <v>29</v>
      </c>
      <c r="J369" s="13">
        <v>255</v>
      </c>
      <c r="K369" s="20">
        <v>49.78</v>
      </c>
      <c r="L369" s="22">
        <v>12693.9</v>
      </c>
      <c r="M369" s="21">
        <v>62.23</v>
      </c>
      <c r="N369" s="23">
        <v>15868.65</v>
      </c>
      <c r="O369" s="8">
        <v>0.42</v>
      </c>
      <c r="P369" s="62"/>
    </row>
    <row r="370" spans="1:16" x14ac:dyDescent="0.2">
      <c r="A370" s="27">
        <v>124004</v>
      </c>
      <c r="B370" s="55">
        <v>9780</v>
      </c>
      <c r="C370" s="55" t="s">
        <v>25</v>
      </c>
      <c r="D370" s="34" t="s">
        <v>323</v>
      </c>
      <c r="E370" s="31"/>
      <c r="F370" s="31"/>
      <c r="G370" s="31"/>
      <c r="H370" s="32"/>
      <c r="I370" s="5" t="s">
        <v>29</v>
      </c>
      <c r="J370" s="13">
        <v>249</v>
      </c>
      <c r="K370" s="20">
        <v>18.5</v>
      </c>
      <c r="L370" s="15">
        <v>4606.5</v>
      </c>
      <c r="M370" s="21">
        <v>23.13</v>
      </c>
      <c r="N370" s="17">
        <v>5759.37</v>
      </c>
      <c r="O370" s="8">
        <v>0.15</v>
      </c>
      <c r="P370" s="62"/>
    </row>
    <row r="371" spans="1:16" x14ac:dyDescent="0.2">
      <c r="A371" s="25">
        <v>125</v>
      </c>
      <c r="B371" s="58"/>
      <c r="C371" s="55" t="s">
        <v>12</v>
      </c>
      <c r="D371" s="33" t="s">
        <v>324</v>
      </c>
      <c r="E371" s="31"/>
      <c r="F371" s="31"/>
      <c r="G371" s="31"/>
      <c r="H371" s="32"/>
      <c r="I371" s="5" t="s">
        <v>12</v>
      </c>
      <c r="J371" s="1"/>
      <c r="K371" s="1"/>
      <c r="L371" s="18">
        <v>53120.53</v>
      </c>
      <c r="M371" s="1"/>
      <c r="N371" s="19">
        <v>66401.8</v>
      </c>
      <c r="O371" s="62">
        <v>1.77</v>
      </c>
      <c r="P371" s="62">
        <f>O371+P366</f>
        <v>94.389999999999986</v>
      </c>
    </row>
    <row r="372" spans="1:16" x14ac:dyDescent="0.2">
      <c r="A372" s="27">
        <v>125001</v>
      </c>
      <c r="B372" s="55">
        <v>7326</v>
      </c>
      <c r="C372" s="55" t="s">
        <v>25</v>
      </c>
      <c r="D372" s="34" t="s">
        <v>325</v>
      </c>
      <c r="E372" s="31"/>
      <c r="F372" s="31"/>
      <c r="G372" s="31"/>
      <c r="H372" s="32"/>
      <c r="I372" s="5" t="s">
        <v>15</v>
      </c>
      <c r="J372" s="8">
        <v>4</v>
      </c>
      <c r="K372" s="15">
        <v>1518.89</v>
      </c>
      <c r="L372" s="15">
        <v>6075.56</v>
      </c>
      <c r="M372" s="17">
        <v>1898.61</v>
      </c>
      <c r="N372" s="17">
        <v>7594.44</v>
      </c>
      <c r="O372" s="8">
        <v>0.2</v>
      </c>
      <c r="P372" s="62"/>
    </row>
    <row r="373" spans="1:16" x14ac:dyDescent="0.2">
      <c r="A373" s="27">
        <v>125002</v>
      </c>
      <c r="B373" s="55">
        <v>6195</v>
      </c>
      <c r="C373" s="55" t="s">
        <v>25</v>
      </c>
      <c r="D373" s="34" t="s">
        <v>326</v>
      </c>
      <c r="E373" s="31"/>
      <c r="F373" s="31"/>
      <c r="G373" s="31"/>
      <c r="H373" s="32"/>
      <c r="I373" s="5" t="s">
        <v>15</v>
      </c>
      <c r="J373" s="8">
        <v>1</v>
      </c>
      <c r="K373" s="15">
        <v>2649.1</v>
      </c>
      <c r="L373" s="15">
        <v>2649.1</v>
      </c>
      <c r="M373" s="17">
        <v>3311.38</v>
      </c>
      <c r="N373" s="17">
        <v>3311.38</v>
      </c>
      <c r="O373" s="8">
        <v>0.09</v>
      </c>
      <c r="P373" s="62"/>
    </row>
    <row r="374" spans="1:16" x14ac:dyDescent="0.2">
      <c r="A374" s="27">
        <v>125003</v>
      </c>
      <c r="B374" s="55">
        <v>559</v>
      </c>
      <c r="C374" s="55" t="s">
        <v>25</v>
      </c>
      <c r="D374" s="34" t="s">
        <v>327</v>
      </c>
      <c r="E374" s="31"/>
      <c r="F374" s="31"/>
      <c r="G374" s="31"/>
      <c r="H374" s="32"/>
      <c r="I374" s="5" t="s">
        <v>15</v>
      </c>
      <c r="J374" s="20">
        <v>81</v>
      </c>
      <c r="K374" s="20">
        <v>49.61</v>
      </c>
      <c r="L374" s="15">
        <v>4018.41</v>
      </c>
      <c r="M374" s="21">
        <v>62.01</v>
      </c>
      <c r="N374" s="17">
        <v>5022.8100000000004</v>
      </c>
      <c r="O374" s="8">
        <v>0.13</v>
      </c>
      <c r="P374" s="62"/>
    </row>
    <row r="375" spans="1:16" x14ac:dyDescent="0.2">
      <c r="A375" s="27">
        <v>125004</v>
      </c>
      <c r="B375" s="55">
        <v>4275</v>
      </c>
      <c r="C375" s="55" t="s">
        <v>25</v>
      </c>
      <c r="D375" s="34" t="s">
        <v>328</v>
      </c>
      <c r="E375" s="31"/>
      <c r="F375" s="31"/>
      <c r="G375" s="31"/>
      <c r="H375" s="32"/>
      <c r="I375" s="5" t="s">
        <v>131</v>
      </c>
      <c r="J375" s="20">
        <v>71</v>
      </c>
      <c r="K375" s="20">
        <v>53.53</v>
      </c>
      <c r="L375" s="15">
        <v>3800.63</v>
      </c>
      <c r="M375" s="21">
        <v>66.91</v>
      </c>
      <c r="N375" s="17">
        <v>4750.6099999999997</v>
      </c>
      <c r="O375" s="8">
        <v>0.13</v>
      </c>
      <c r="P375" s="62"/>
    </row>
    <row r="376" spans="1:16" x14ac:dyDescent="0.2">
      <c r="A376" s="27">
        <v>125005</v>
      </c>
      <c r="B376" s="55">
        <v>1512</v>
      </c>
      <c r="C376" s="55" t="s">
        <v>25</v>
      </c>
      <c r="D376" s="34" t="s">
        <v>329</v>
      </c>
      <c r="E376" s="31"/>
      <c r="F376" s="31"/>
      <c r="G376" s="31"/>
      <c r="H376" s="32"/>
      <c r="I376" s="5" t="s">
        <v>15</v>
      </c>
      <c r="J376" s="20">
        <v>19</v>
      </c>
      <c r="K376" s="20">
        <v>42.74</v>
      </c>
      <c r="L376" s="13">
        <v>812.06</v>
      </c>
      <c r="M376" s="21">
        <v>53.43</v>
      </c>
      <c r="N376" s="17">
        <v>1015.17</v>
      </c>
      <c r="O376" s="8">
        <v>0.03</v>
      </c>
      <c r="P376" s="62"/>
    </row>
    <row r="377" spans="1:16" x14ac:dyDescent="0.2">
      <c r="A377" s="27">
        <v>125006</v>
      </c>
      <c r="B377" s="55">
        <v>380</v>
      </c>
      <c r="C377" s="55" t="s">
        <v>25</v>
      </c>
      <c r="D377" s="34" t="s">
        <v>330</v>
      </c>
      <c r="E377" s="31"/>
      <c r="F377" s="31"/>
      <c r="G377" s="31"/>
      <c r="H377" s="32"/>
      <c r="I377" s="5" t="s">
        <v>15</v>
      </c>
      <c r="J377" s="13">
        <v>113</v>
      </c>
      <c r="K377" s="20">
        <v>12.74</v>
      </c>
      <c r="L377" s="15">
        <v>1439.62</v>
      </c>
      <c r="M377" s="21">
        <v>15.93</v>
      </c>
      <c r="N377" s="17">
        <v>1800.09</v>
      </c>
      <c r="O377" s="8">
        <v>0.05</v>
      </c>
      <c r="P377" s="62"/>
    </row>
    <row r="378" spans="1:16" x14ac:dyDescent="0.2">
      <c r="A378" s="27">
        <v>125007</v>
      </c>
      <c r="B378" s="55">
        <v>1507</v>
      </c>
      <c r="C378" s="55" t="s">
        <v>25</v>
      </c>
      <c r="D378" s="34" t="s">
        <v>331</v>
      </c>
      <c r="E378" s="31"/>
      <c r="F378" s="31"/>
      <c r="G378" s="31"/>
      <c r="H378" s="32"/>
      <c r="I378" s="5" t="s">
        <v>15</v>
      </c>
      <c r="J378" s="20">
        <v>81</v>
      </c>
      <c r="K378" s="13">
        <v>149.37</v>
      </c>
      <c r="L378" s="22">
        <v>12098.97</v>
      </c>
      <c r="M378" s="14">
        <v>186.71</v>
      </c>
      <c r="N378" s="23">
        <v>15123.51</v>
      </c>
      <c r="O378" s="8">
        <v>0.4</v>
      </c>
      <c r="P378" s="62"/>
    </row>
    <row r="379" spans="1:16" x14ac:dyDescent="0.2">
      <c r="A379" s="27">
        <v>125008</v>
      </c>
      <c r="B379" s="55">
        <v>7861</v>
      </c>
      <c r="C379" s="55" t="s">
        <v>25</v>
      </c>
      <c r="D379" s="34" t="s">
        <v>332</v>
      </c>
      <c r="E379" s="31"/>
      <c r="F379" s="31"/>
      <c r="G379" s="31"/>
      <c r="H379" s="32"/>
      <c r="I379" s="5" t="s">
        <v>15</v>
      </c>
      <c r="J379" s="8">
        <v>4</v>
      </c>
      <c r="K379" s="13">
        <v>101.51</v>
      </c>
      <c r="L379" s="13">
        <v>406.04</v>
      </c>
      <c r="M379" s="14">
        <v>126.89</v>
      </c>
      <c r="N379" s="14">
        <v>507.56</v>
      </c>
      <c r="O379" s="8">
        <v>0.01</v>
      </c>
      <c r="P379" s="62"/>
    </row>
    <row r="380" spans="1:16" x14ac:dyDescent="0.2">
      <c r="A380" s="27">
        <v>125009</v>
      </c>
      <c r="B380" s="55">
        <v>8503</v>
      </c>
      <c r="C380" s="55" t="s">
        <v>25</v>
      </c>
      <c r="D380" s="34" t="s">
        <v>333</v>
      </c>
      <c r="E380" s="31"/>
      <c r="F380" s="31"/>
      <c r="G380" s="31"/>
      <c r="H380" s="32"/>
      <c r="I380" s="5" t="s">
        <v>15</v>
      </c>
      <c r="J380" s="8">
        <v>4</v>
      </c>
      <c r="K380" s="13">
        <v>125.93</v>
      </c>
      <c r="L380" s="13">
        <v>503.72</v>
      </c>
      <c r="M380" s="14">
        <v>157.41</v>
      </c>
      <c r="N380" s="14">
        <v>629.64</v>
      </c>
      <c r="O380" s="8">
        <v>0.02</v>
      </c>
      <c r="P380" s="62"/>
    </row>
    <row r="381" spans="1:16" x14ac:dyDescent="0.2">
      <c r="A381" s="27">
        <v>125010</v>
      </c>
      <c r="B381" s="58">
        <v>83411</v>
      </c>
      <c r="C381" s="55" t="s">
        <v>399</v>
      </c>
      <c r="D381" s="34" t="s">
        <v>334</v>
      </c>
      <c r="E381" s="31"/>
      <c r="F381" s="31"/>
      <c r="G381" s="31"/>
      <c r="H381" s="32"/>
      <c r="I381" s="5" t="s">
        <v>29</v>
      </c>
      <c r="J381" s="13">
        <v>230</v>
      </c>
      <c r="K381" s="20">
        <v>11.39</v>
      </c>
      <c r="L381" s="15">
        <v>2619.6999999999998</v>
      </c>
      <c r="M381" s="21">
        <v>14.24</v>
      </c>
      <c r="N381" s="17">
        <v>3275.2</v>
      </c>
      <c r="O381" s="8">
        <v>0.09</v>
      </c>
      <c r="P381" s="62"/>
    </row>
    <row r="382" spans="1:16" x14ac:dyDescent="0.2">
      <c r="A382" s="27">
        <v>125011</v>
      </c>
      <c r="B382" s="57" t="s">
        <v>411</v>
      </c>
      <c r="C382" s="55" t="s">
        <v>399</v>
      </c>
      <c r="D382" s="34" t="s">
        <v>335</v>
      </c>
      <c r="E382" s="31"/>
      <c r="F382" s="31"/>
      <c r="G382" s="31"/>
      <c r="H382" s="32"/>
      <c r="I382" s="5" t="s">
        <v>29</v>
      </c>
      <c r="J382" s="13">
        <v>104.5</v>
      </c>
      <c r="K382" s="13">
        <v>120.38</v>
      </c>
      <c r="L382" s="22">
        <v>12579.71</v>
      </c>
      <c r="M382" s="14">
        <v>150.47999999999999</v>
      </c>
      <c r="N382" s="23">
        <v>15725.16</v>
      </c>
      <c r="O382" s="8">
        <v>0.42</v>
      </c>
      <c r="P382" s="62"/>
    </row>
    <row r="383" spans="1:16" x14ac:dyDescent="0.2">
      <c r="A383" s="27">
        <v>125012</v>
      </c>
      <c r="B383" s="55">
        <v>10784</v>
      </c>
      <c r="C383" s="55" t="s">
        <v>25</v>
      </c>
      <c r="D383" s="34" t="s">
        <v>336</v>
      </c>
      <c r="E383" s="31"/>
      <c r="F383" s="31"/>
      <c r="G383" s="31"/>
      <c r="H383" s="32"/>
      <c r="I383" s="5" t="s">
        <v>15</v>
      </c>
      <c r="J383" s="8">
        <v>1</v>
      </c>
      <c r="K383" s="13">
        <v>676.86</v>
      </c>
      <c r="L383" s="13">
        <v>676.86</v>
      </c>
      <c r="M383" s="14">
        <v>846.08</v>
      </c>
      <c r="N383" s="14">
        <v>846.08</v>
      </c>
      <c r="O383" s="8">
        <v>0.02</v>
      </c>
      <c r="P383" s="62"/>
    </row>
    <row r="384" spans="1:16" x14ac:dyDescent="0.2">
      <c r="A384" s="27">
        <v>125013</v>
      </c>
      <c r="B384" s="55">
        <v>1461</v>
      </c>
      <c r="C384" s="55" t="s">
        <v>25</v>
      </c>
      <c r="D384" s="34" t="s">
        <v>337</v>
      </c>
      <c r="E384" s="31"/>
      <c r="F384" s="31"/>
      <c r="G384" s="31"/>
      <c r="H384" s="32"/>
      <c r="I384" s="5" t="s">
        <v>15</v>
      </c>
      <c r="J384" s="8">
        <v>3</v>
      </c>
      <c r="K384" s="13">
        <v>172.81</v>
      </c>
      <c r="L384" s="13">
        <v>518.42999999999995</v>
      </c>
      <c r="M384" s="14">
        <v>216.01</v>
      </c>
      <c r="N384" s="14">
        <v>648.03</v>
      </c>
      <c r="O384" s="8">
        <v>0.02</v>
      </c>
      <c r="P384" s="62"/>
    </row>
    <row r="385" spans="1:16" x14ac:dyDescent="0.2">
      <c r="A385" s="27">
        <v>125014</v>
      </c>
      <c r="B385" s="55">
        <v>8451</v>
      </c>
      <c r="C385" s="55" t="s">
        <v>25</v>
      </c>
      <c r="D385" s="34" t="s">
        <v>338</v>
      </c>
      <c r="E385" s="31"/>
      <c r="F385" s="31"/>
      <c r="G385" s="31"/>
      <c r="H385" s="32"/>
      <c r="I385" s="5" t="s">
        <v>15</v>
      </c>
      <c r="J385" s="8">
        <v>2</v>
      </c>
      <c r="K385" s="13">
        <v>708.26</v>
      </c>
      <c r="L385" s="15">
        <v>1416.52</v>
      </c>
      <c r="M385" s="14">
        <v>885.33</v>
      </c>
      <c r="N385" s="17">
        <v>1770.66</v>
      </c>
      <c r="O385" s="8">
        <v>0.05</v>
      </c>
      <c r="P385" s="62"/>
    </row>
    <row r="386" spans="1:16" x14ac:dyDescent="0.2">
      <c r="A386" s="27">
        <v>125015</v>
      </c>
      <c r="B386" s="55">
        <v>1419</v>
      </c>
      <c r="C386" s="55" t="s">
        <v>25</v>
      </c>
      <c r="D386" s="34" t="s">
        <v>339</v>
      </c>
      <c r="E386" s="31"/>
      <c r="F386" s="31"/>
      <c r="G386" s="31"/>
      <c r="H386" s="32"/>
      <c r="I386" s="5" t="s">
        <v>15</v>
      </c>
      <c r="J386" s="20">
        <v>14</v>
      </c>
      <c r="K386" s="13">
        <v>177.08</v>
      </c>
      <c r="L386" s="15">
        <v>2479.12</v>
      </c>
      <c r="M386" s="14">
        <v>221.35</v>
      </c>
      <c r="N386" s="17">
        <v>3098.9</v>
      </c>
      <c r="O386" s="8">
        <v>0.08</v>
      </c>
      <c r="P386" s="62"/>
    </row>
    <row r="387" spans="1:16" x14ac:dyDescent="0.2">
      <c r="A387" s="27">
        <v>125016</v>
      </c>
      <c r="B387" s="55">
        <v>901</v>
      </c>
      <c r="C387" s="55" t="s">
        <v>25</v>
      </c>
      <c r="D387" s="34" t="s">
        <v>340</v>
      </c>
      <c r="E387" s="31"/>
      <c r="F387" s="31"/>
      <c r="G387" s="31"/>
      <c r="H387" s="32"/>
      <c r="I387" s="5" t="s">
        <v>15</v>
      </c>
      <c r="J387" s="20">
        <v>16</v>
      </c>
      <c r="K387" s="20">
        <v>64.13</v>
      </c>
      <c r="L387" s="15">
        <v>1026.08</v>
      </c>
      <c r="M387" s="21">
        <v>80.16</v>
      </c>
      <c r="N387" s="17">
        <v>1282.56</v>
      </c>
      <c r="O387" s="8">
        <v>0.03</v>
      </c>
      <c r="P387" s="62"/>
    </row>
    <row r="388" spans="1:16" x14ac:dyDescent="0.2">
      <c r="A388" s="25">
        <v>126</v>
      </c>
      <c r="B388" s="58"/>
      <c r="C388" s="55" t="s">
        <v>12</v>
      </c>
      <c r="D388" s="33" t="s">
        <v>341</v>
      </c>
      <c r="E388" s="31"/>
      <c r="F388" s="31"/>
      <c r="G388" s="31"/>
      <c r="H388" s="32"/>
      <c r="I388" s="5" t="s">
        <v>12</v>
      </c>
      <c r="J388" s="1"/>
      <c r="K388" s="1"/>
      <c r="L388" s="18">
        <v>33106.339999999997</v>
      </c>
      <c r="M388" s="1"/>
      <c r="N388" s="19">
        <v>41390.83</v>
      </c>
      <c r="O388" s="62">
        <v>1.1000000000000001</v>
      </c>
      <c r="P388" s="62">
        <f>O388+P371</f>
        <v>95.489999999999981</v>
      </c>
    </row>
    <row r="389" spans="1:16" x14ac:dyDescent="0.2">
      <c r="A389" s="27">
        <v>126001</v>
      </c>
      <c r="B389" s="55">
        <v>7784</v>
      </c>
      <c r="C389" s="55" t="s">
        <v>25</v>
      </c>
      <c r="D389" s="34" t="s">
        <v>342</v>
      </c>
      <c r="E389" s="31"/>
      <c r="F389" s="31"/>
      <c r="G389" s="31"/>
      <c r="H389" s="32"/>
      <c r="I389" s="5" t="s">
        <v>29</v>
      </c>
      <c r="J389" s="20">
        <v>17.57</v>
      </c>
      <c r="K389" s="20">
        <v>16.87</v>
      </c>
      <c r="L389" s="13">
        <v>296.41000000000003</v>
      </c>
      <c r="M389" s="21">
        <v>21.09</v>
      </c>
      <c r="N389" s="14">
        <v>370.55</v>
      </c>
      <c r="O389" s="8">
        <v>0.01</v>
      </c>
      <c r="P389" s="62"/>
    </row>
    <row r="390" spans="1:16" x14ac:dyDescent="0.2">
      <c r="A390" s="27">
        <v>126002</v>
      </c>
      <c r="B390" s="55">
        <v>1992</v>
      </c>
      <c r="C390" s="55" t="s">
        <v>25</v>
      </c>
      <c r="D390" s="34" t="s">
        <v>343</v>
      </c>
      <c r="E390" s="31"/>
      <c r="F390" s="31"/>
      <c r="G390" s="31"/>
      <c r="H390" s="32"/>
      <c r="I390" s="5" t="s">
        <v>29</v>
      </c>
      <c r="J390" s="13">
        <v>239.12</v>
      </c>
      <c r="K390" s="20">
        <v>28.93</v>
      </c>
      <c r="L390" s="15">
        <v>6917.74</v>
      </c>
      <c r="M390" s="21">
        <v>36.159999999999997</v>
      </c>
      <c r="N390" s="17">
        <v>8646.58</v>
      </c>
      <c r="O390" s="8">
        <v>0.23</v>
      </c>
      <c r="P390" s="62"/>
    </row>
    <row r="391" spans="1:16" x14ac:dyDescent="0.2">
      <c r="A391" s="27">
        <v>126003</v>
      </c>
      <c r="B391" s="55">
        <v>2260</v>
      </c>
      <c r="C391" s="55" t="s">
        <v>25</v>
      </c>
      <c r="D391" s="34" t="s">
        <v>344</v>
      </c>
      <c r="E391" s="31"/>
      <c r="F391" s="31"/>
      <c r="G391" s="31"/>
      <c r="H391" s="32"/>
      <c r="I391" s="5" t="s">
        <v>29</v>
      </c>
      <c r="J391" s="15">
        <v>1692.3</v>
      </c>
      <c r="K391" s="20">
        <v>15.3</v>
      </c>
      <c r="L391" s="22">
        <v>25892.19</v>
      </c>
      <c r="M391" s="21">
        <v>19.13</v>
      </c>
      <c r="N391" s="23">
        <v>32373.7</v>
      </c>
      <c r="O391" s="8">
        <v>0.86</v>
      </c>
      <c r="P391" s="62"/>
    </row>
    <row r="392" spans="1:16" x14ac:dyDescent="0.2">
      <c r="A392" s="25">
        <v>127</v>
      </c>
      <c r="B392" s="58"/>
      <c r="C392" s="55" t="s">
        <v>12</v>
      </c>
      <c r="D392" s="33" t="s">
        <v>345</v>
      </c>
      <c r="E392" s="31"/>
      <c r="F392" s="31"/>
      <c r="G392" s="31"/>
      <c r="H392" s="32"/>
      <c r="I392" s="5" t="s">
        <v>12</v>
      </c>
      <c r="J392" s="1"/>
      <c r="K392" s="1"/>
      <c r="L392" s="18">
        <v>81344.61</v>
      </c>
      <c r="M392" s="1"/>
      <c r="N392" s="7">
        <v>101681.65</v>
      </c>
      <c r="O392" s="62">
        <v>2.72</v>
      </c>
      <c r="P392" s="62">
        <f>O392+P388</f>
        <v>98.20999999999998</v>
      </c>
    </row>
    <row r="393" spans="1:16" x14ac:dyDescent="0.2">
      <c r="A393" s="27">
        <v>127001</v>
      </c>
      <c r="B393" s="55">
        <v>10759</v>
      </c>
      <c r="C393" s="55" t="s">
        <v>25</v>
      </c>
      <c r="D393" s="34" t="s">
        <v>346</v>
      </c>
      <c r="E393" s="31"/>
      <c r="F393" s="31"/>
      <c r="G393" s="31"/>
      <c r="H393" s="32"/>
      <c r="I393" s="5" t="s">
        <v>21</v>
      </c>
      <c r="J393" s="20">
        <v>33.26</v>
      </c>
      <c r="K393" s="13">
        <v>152.41999999999999</v>
      </c>
      <c r="L393" s="15">
        <v>5069.49</v>
      </c>
      <c r="M393" s="14">
        <v>190.53</v>
      </c>
      <c r="N393" s="17">
        <v>6337.03</v>
      </c>
      <c r="O393" s="8">
        <v>0.17</v>
      </c>
      <c r="P393" s="62"/>
    </row>
    <row r="394" spans="1:16" x14ac:dyDescent="0.2">
      <c r="A394" s="27">
        <v>127002</v>
      </c>
      <c r="B394" s="55">
        <v>1778</v>
      </c>
      <c r="C394" s="55" t="s">
        <v>25</v>
      </c>
      <c r="D394" s="34" t="s">
        <v>347</v>
      </c>
      <c r="E394" s="31"/>
      <c r="F394" s="31"/>
      <c r="G394" s="31"/>
      <c r="H394" s="32"/>
      <c r="I394" s="5" t="s">
        <v>15</v>
      </c>
      <c r="J394" s="20">
        <v>80</v>
      </c>
      <c r="K394" s="13">
        <v>186.08</v>
      </c>
      <c r="L394" s="22">
        <v>14886.4</v>
      </c>
      <c r="M394" s="14">
        <v>232.6</v>
      </c>
      <c r="N394" s="23">
        <v>18608</v>
      </c>
      <c r="O394" s="8">
        <v>0.5</v>
      </c>
      <c r="P394" s="62"/>
    </row>
    <row r="395" spans="1:16" x14ac:dyDescent="0.2">
      <c r="A395" s="27">
        <v>127003</v>
      </c>
      <c r="B395" s="55">
        <v>2422</v>
      </c>
      <c r="C395" s="55" t="s">
        <v>25</v>
      </c>
      <c r="D395" s="34" t="s">
        <v>348</v>
      </c>
      <c r="E395" s="31"/>
      <c r="F395" s="31"/>
      <c r="G395" s="31"/>
      <c r="H395" s="32"/>
      <c r="I395" s="5" t="s">
        <v>15</v>
      </c>
      <c r="J395" s="8">
        <v>3</v>
      </c>
      <c r="K395" s="15">
        <v>3809.68</v>
      </c>
      <c r="L395" s="22">
        <v>11429.04</v>
      </c>
      <c r="M395" s="17">
        <v>4762.1000000000004</v>
      </c>
      <c r="N395" s="23">
        <v>14286.3</v>
      </c>
      <c r="O395" s="8">
        <v>0.38</v>
      </c>
      <c r="P395" s="62"/>
    </row>
    <row r="396" spans="1:16" x14ac:dyDescent="0.2">
      <c r="A396" s="27">
        <v>127004</v>
      </c>
      <c r="B396" s="55">
        <v>3708</v>
      </c>
      <c r="C396" s="55" t="s">
        <v>25</v>
      </c>
      <c r="D396" s="34" t="s">
        <v>349</v>
      </c>
      <c r="E396" s="31"/>
      <c r="F396" s="31"/>
      <c r="G396" s="31"/>
      <c r="H396" s="32"/>
      <c r="I396" s="5" t="s">
        <v>15</v>
      </c>
      <c r="J396" s="20">
        <v>36</v>
      </c>
      <c r="K396" s="20">
        <v>90.15</v>
      </c>
      <c r="L396" s="15">
        <v>3245.4</v>
      </c>
      <c r="M396" s="14">
        <v>112.69</v>
      </c>
      <c r="N396" s="17">
        <v>4056.84</v>
      </c>
      <c r="O396" s="8">
        <v>0.11</v>
      </c>
      <c r="P396" s="62"/>
    </row>
    <row r="397" spans="1:16" x14ac:dyDescent="0.2">
      <c r="A397" s="27">
        <v>127005</v>
      </c>
      <c r="B397" s="55">
        <v>4373</v>
      </c>
      <c r="C397" s="55" t="s">
        <v>25</v>
      </c>
      <c r="D397" s="34" t="s">
        <v>350</v>
      </c>
      <c r="E397" s="31"/>
      <c r="F397" s="31"/>
      <c r="G397" s="31"/>
      <c r="H397" s="32"/>
      <c r="I397" s="5" t="s">
        <v>15</v>
      </c>
      <c r="J397" s="20">
        <v>36</v>
      </c>
      <c r="K397" s="20">
        <v>84.15</v>
      </c>
      <c r="L397" s="15">
        <v>3029.4</v>
      </c>
      <c r="M397" s="14">
        <v>105.19</v>
      </c>
      <c r="N397" s="17">
        <v>3786.84</v>
      </c>
      <c r="O397" s="8">
        <v>0.1</v>
      </c>
      <c r="P397" s="62"/>
    </row>
    <row r="398" spans="1:16" x14ac:dyDescent="0.2">
      <c r="A398" s="27">
        <v>127006</v>
      </c>
      <c r="B398" s="55">
        <v>4286</v>
      </c>
      <c r="C398" s="55" t="s">
        <v>25</v>
      </c>
      <c r="D398" s="34" t="s">
        <v>351</v>
      </c>
      <c r="E398" s="31"/>
      <c r="F398" s="31"/>
      <c r="G398" s="31"/>
      <c r="H398" s="32"/>
      <c r="I398" s="5" t="s">
        <v>15</v>
      </c>
      <c r="J398" s="20">
        <v>36</v>
      </c>
      <c r="K398" s="13">
        <v>103.74</v>
      </c>
      <c r="L398" s="15">
        <v>3734.64</v>
      </c>
      <c r="M398" s="14">
        <v>129.68</v>
      </c>
      <c r="N398" s="17">
        <v>4668.4799999999996</v>
      </c>
      <c r="O398" s="8">
        <v>0.12</v>
      </c>
      <c r="P398" s="62"/>
    </row>
    <row r="399" spans="1:16" x14ac:dyDescent="0.2">
      <c r="A399" s="27">
        <v>127007</v>
      </c>
      <c r="B399" s="55">
        <v>4374</v>
      </c>
      <c r="C399" s="55" t="s">
        <v>25</v>
      </c>
      <c r="D399" s="34" t="s">
        <v>352</v>
      </c>
      <c r="E399" s="31"/>
      <c r="F399" s="31"/>
      <c r="G399" s="31"/>
      <c r="H399" s="32"/>
      <c r="I399" s="5" t="s">
        <v>15</v>
      </c>
      <c r="J399" s="20">
        <v>40</v>
      </c>
      <c r="K399" s="20">
        <v>33.71</v>
      </c>
      <c r="L399" s="15">
        <v>1348.4</v>
      </c>
      <c r="M399" s="21">
        <v>42.14</v>
      </c>
      <c r="N399" s="17">
        <v>1685.6</v>
      </c>
      <c r="O399" s="8">
        <v>0.05</v>
      </c>
      <c r="P399" s="62"/>
    </row>
    <row r="400" spans="1:16" x14ac:dyDescent="0.2">
      <c r="A400" s="27">
        <v>127008</v>
      </c>
      <c r="B400" s="55">
        <v>8492</v>
      </c>
      <c r="C400" s="55" t="s">
        <v>25</v>
      </c>
      <c r="D400" s="34" t="s">
        <v>353</v>
      </c>
      <c r="E400" s="31"/>
      <c r="F400" s="31"/>
      <c r="G400" s="31"/>
      <c r="H400" s="32"/>
      <c r="I400" s="5" t="s">
        <v>15</v>
      </c>
      <c r="J400" s="8">
        <v>8</v>
      </c>
      <c r="K400" s="20">
        <v>90.41</v>
      </c>
      <c r="L400" s="13">
        <v>723.28</v>
      </c>
      <c r="M400" s="14">
        <v>113.01</v>
      </c>
      <c r="N400" s="14">
        <v>904.08</v>
      </c>
      <c r="O400" s="8">
        <v>0.02</v>
      </c>
      <c r="P400" s="62"/>
    </row>
    <row r="401" spans="1:16" x14ac:dyDescent="0.2">
      <c r="A401" s="27">
        <v>127009</v>
      </c>
      <c r="B401" s="55">
        <v>2009</v>
      </c>
      <c r="C401" s="55" t="s">
        <v>25</v>
      </c>
      <c r="D401" s="34" t="s">
        <v>354</v>
      </c>
      <c r="E401" s="31"/>
      <c r="F401" s="31"/>
      <c r="G401" s="31"/>
      <c r="H401" s="32"/>
      <c r="I401" s="5" t="s">
        <v>15</v>
      </c>
      <c r="J401" s="20">
        <v>36</v>
      </c>
      <c r="K401" s="13">
        <v>401.39</v>
      </c>
      <c r="L401" s="22">
        <v>14450.04</v>
      </c>
      <c r="M401" s="14">
        <v>501.74</v>
      </c>
      <c r="N401" s="23">
        <v>18062.64</v>
      </c>
      <c r="O401" s="8">
        <v>0.48</v>
      </c>
      <c r="P401" s="62"/>
    </row>
    <row r="402" spans="1:16" x14ac:dyDescent="0.2">
      <c r="A402" s="27">
        <v>127010</v>
      </c>
      <c r="B402" s="55">
        <v>2025</v>
      </c>
      <c r="C402" s="55" t="s">
        <v>25</v>
      </c>
      <c r="D402" s="34" t="s">
        <v>355</v>
      </c>
      <c r="E402" s="31"/>
      <c r="F402" s="31"/>
      <c r="G402" s="31"/>
      <c r="H402" s="32"/>
      <c r="I402" s="5" t="s">
        <v>15</v>
      </c>
      <c r="J402" s="8">
        <v>1</v>
      </c>
      <c r="K402" s="20">
        <v>69.62</v>
      </c>
      <c r="L402" s="20">
        <v>69.62</v>
      </c>
      <c r="M402" s="21">
        <v>87.03</v>
      </c>
      <c r="N402" s="21">
        <v>87.03</v>
      </c>
      <c r="O402" s="8">
        <v>0</v>
      </c>
      <c r="P402" s="62"/>
    </row>
    <row r="403" spans="1:16" x14ac:dyDescent="0.2">
      <c r="A403" s="27">
        <v>127011</v>
      </c>
      <c r="B403" s="55">
        <v>8211</v>
      </c>
      <c r="C403" s="55" t="s">
        <v>25</v>
      </c>
      <c r="D403" s="34" t="s">
        <v>356</v>
      </c>
      <c r="E403" s="31"/>
      <c r="F403" s="31"/>
      <c r="G403" s="31"/>
      <c r="H403" s="32"/>
      <c r="I403" s="5" t="s">
        <v>15</v>
      </c>
      <c r="J403" s="20">
        <v>36</v>
      </c>
      <c r="K403" s="13">
        <v>145.88999999999999</v>
      </c>
      <c r="L403" s="15">
        <v>5252.04</v>
      </c>
      <c r="M403" s="14">
        <v>182.36</v>
      </c>
      <c r="N403" s="17">
        <v>6564.96</v>
      </c>
      <c r="O403" s="8">
        <v>0.18</v>
      </c>
      <c r="P403" s="62"/>
    </row>
    <row r="404" spans="1:16" x14ac:dyDescent="0.2">
      <c r="A404" s="27">
        <v>127012</v>
      </c>
      <c r="B404" s="55">
        <v>10345</v>
      </c>
      <c r="C404" s="55" t="s">
        <v>25</v>
      </c>
      <c r="D404" s="34" t="s">
        <v>357</v>
      </c>
      <c r="E404" s="31"/>
      <c r="F404" s="31"/>
      <c r="G404" s="31"/>
      <c r="H404" s="32"/>
      <c r="I404" s="5" t="s">
        <v>15</v>
      </c>
      <c r="J404" s="8">
        <v>4</v>
      </c>
      <c r="K404" s="13">
        <v>380.66</v>
      </c>
      <c r="L404" s="15">
        <v>1522.64</v>
      </c>
      <c r="M404" s="14">
        <v>475.83</v>
      </c>
      <c r="N404" s="17">
        <v>1903.32</v>
      </c>
      <c r="O404" s="8">
        <v>0.05</v>
      </c>
      <c r="P404" s="62"/>
    </row>
    <row r="405" spans="1:16" x14ac:dyDescent="0.2">
      <c r="A405" s="27">
        <v>127013</v>
      </c>
      <c r="B405" s="55">
        <v>2082</v>
      </c>
      <c r="C405" s="55" t="s">
        <v>25</v>
      </c>
      <c r="D405" s="34" t="s">
        <v>358</v>
      </c>
      <c r="E405" s="31"/>
      <c r="F405" s="31"/>
      <c r="G405" s="31"/>
      <c r="H405" s="32"/>
      <c r="I405" s="5" t="s">
        <v>15</v>
      </c>
      <c r="J405" s="20">
        <v>10</v>
      </c>
      <c r="K405" s="20">
        <v>48.07</v>
      </c>
      <c r="L405" s="13">
        <v>480.7</v>
      </c>
      <c r="M405" s="21">
        <v>60.09</v>
      </c>
      <c r="N405" s="14">
        <v>600.9</v>
      </c>
      <c r="O405" s="8">
        <v>0.02</v>
      </c>
      <c r="P405" s="62"/>
    </row>
    <row r="406" spans="1:16" x14ac:dyDescent="0.2">
      <c r="A406" s="27">
        <v>127014</v>
      </c>
      <c r="B406" s="55">
        <v>3693</v>
      </c>
      <c r="C406" s="55" t="s">
        <v>25</v>
      </c>
      <c r="D406" s="34" t="s">
        <v>359</v>
      </c>
      <c r="E406" s="31"/>
      <c r="F406" s="31"/>
      <c r="G406" s="31"/>
      <c r="H406" s="32"/>
      <c r="I406" s="5" t="s">
        <v>15</v>
      </c>
      <c r="J406" s="8">
        <v>5</v>
      </c>
      <c r="K406" s="20">
        <v>31.77</v>
      </c>
      <c r="L406" s="13">
        <v>158.85</v>
      </c>
      <c r="M406" s="21">
        <v>39.71</v>
      </c>
      <c r="N406" s="14">
        <v>198.55</v>
      </c>
      <c r="O406" s="8">
        <v>0.01</v>
      </c>
      <c r="P406" s="62"/>
    </row>
    <row r="407" spans="1:16" x14ac:dyDescent="0.2">
      <c r="A407" s="27">
        <v>127015</v>
      </c>
      <c r="B407" s="55">
        <v>3696</v>
      </c>
      <c r="C407" s="55" t="s">
        <v>25</v>
      </c>
      <c r="D407" s="34" t="s">
        <v>360</v>
      </c>
      <c r="E407" s="31"/>
      <c r="F407" s="31"/>
      <c r="G407" s="31"/>
      <c r="H407" s="32"/>
      <c r="I407" s="5" t="s">
        <v>15</v>
      </c>
      <c r="J407" s="8">
        <v>2</v>
      </c>
      <c r="K407" s="20">
        <v>80.09</v>
      </c>
      <c r="L407" s="13">
        <v>160.18</v>
      </c>
      <c r="M407" s="14">
        <v>100.11</v>
      </c>
      <c r="N407" s="14">
        <v>200.22</v>
      </c>
      <c r="O407" s="8">
        <v>0.01</v>
      </c>
      <c r="P407" s="62"/>
    </row>
    <row r="408" spans="1:16" x14ac:dyDescent="0.2">
      <c r="A408" s="27">
        <v>127016</v>
      </c>
      <c r="B408" s="55">
        <v>8236</v>
      </c>
      <c r="C408" s="55" t="s">
        <v>25</v>
      </c>
      <c r="D408" s="34" t="s">
        <v>361</v>
      </c>
      <c r="E408" s="31"/>
      <c r="F408" s="31"/>
      <c r="G408" s="31"/>
      <c r="H408" s="32"/>
      <c r="I408" s="5" t="s">
        <v>15</v>
      </c>
      <c r="J408" s="8">
        <v>1</v>
      </c>
      <c r="K408" s="20">
        <v>21.11</v>
      </c>
      <c r="L408" s="20">
        <v>21.11</v>
      </c>
      <c r="M408" s="21">
        <v>26.39</v>
      </c>
      <c r="N408" s="21">
        <v>26.39</v>
      </c>
      <c r="O408" s="8">
        <v>0</v>
      </c>
      <c r="P408" s="62"/>
    </row>
    <row r="409" spans="1:16" x14ac:dyDescent="0.2">
      <c r="A409" s="27">
        <v>127017</v>
      </c>
      <c r="B409" s="55">
        <v>4708</v>
      </c>
      <c r="C409" s="55" t="s">
        <v>25</v>
      </c>
      <c r="D409" s="34" t="s">
        <v>362</v>
      </c>
      <c r="E409" s="31"/>
      <c r="F409" s="31"/>
      <c r="G409" s="31"/>
      <c r="H409" s="32"/>
      <c r="I409" s="5" t="s">
        <v>15</v>
      </c>
      <c r="J409" s="20">
        <v>40</v>
      </c>
      <c r="K409" s="13">
        <v>223.74</v>
      </c>
      <c r="L409" s="15">
        <v>8949.6</v>
      </c>
      <c r="M409" s="14">
        <v>279.68</v>
      </c>
      <c r="N409" s="23">
        <v>11187.2</v>
      </c>
      <c r="O409" s="8">
        <v>0.3</v>
      </c>
      <c r="P409" s="62"/>
    </row>
    <row r="410" spans="1:16" x14ac:dyDescent="0.2">
      <c r="A410" s="27">
        <v>127018</v>
      </c>
      <c r="B410" s="55">
        <v>1998</v>
      </c>
      <c r="C410" s="55" t="s">
        <v>25</v>
      </c>
      <c r="D410" s="34" t="s">
        <v>363</v>
      </c>
      <c r="E410" s="31"/>
      <c r="F410" s="31"/>
      <c r="G410" s="31"/>
      <c r="H410" s="32"/>
      <c r="I410" s="5" t="s">
        <v>15</v>
      </c>
      <c r="J410" s="8">
        <v>2</v>
      </c>
      <c r="K410" s="13">
        <v>259.39</v>
      </c>
      <c r="L410" s="13">
        <v>518.78</v>
      </c>
      <c r="M410" s="14">
        <v>324.24</v>
      </c>
      <c r="N410" s="14">
        <v>648.48</v>
      </c>
      <c r="O410" s="8">
        <v>0.02</v>
      </c>
      <c r="P410" s="62"/>
    </row>
    <row r="411" spans="1:16" x14ac:dyDescent="0.2">
      <c r="A411" s="27">
        <v>127019</v>
      </c>
      <c r="B411" s="55">
        <v>7371</v>
      </c>
      <c r="C411" s="55" t="s">
        <v>25</v>
      </c>
      <c r="D411" s="34" t="s">
        <v>364</v>
      </c>
      <c r="E411" s="31"/>
      <c r="F411" s="31"/>
      <c r="G411" s="31"/>
      <c r="H411" s="32"/>
      <c r="I411" s="5" t="s">
        <v>15</v>
      </c>
      <c r="J411" s="20">
        <v>43</v>
      </c>
      <c r="K411" s="20">
        <v>86.96</v>
      </c>
      <c r="L411" s="15">
        <v>3739.28</v>
      </c>
      <c r="M411" s="14">
        <v>108.7</v>
      </c>
      <c r="N411" s="17">
        <v>4674.1000000000004</v>
      </c>
      <c r="O411" s="8">
        <v>0.12</v>
      </c>
      <c r="P411" s="62"/>
    </row>
    <row r="412" spans="1:16" x14ac:dyDescent="0.2">
      <c r="A412" s="27">
        <v>127020</v>
      </c>
      <c r="B412" s="55">
        <v>2082</v>
      </c>
      <c r="C412" s="55" t="s">
        <v>25</v>
      </c>
      <c r="D412" s="34" t="s">
        <v>358</v>
      </c>
      <c r="E412" s="31"/>
      <c r="F412" s="31"/>
      <c r="G412" s="31"/>
      <c r="H412" s="32"/>
      <c r="I412" s="5" t="s">
        <v>15</v>
      </c>
      <c r="J412" s="20">
        <v>21</v>
      </c>
      <c r="K412" s="20">
        <v>48.07</v>
      </c>
      <c r="L412" s="15">
        <v>1009.47</v>
      </c>
      <c r="M412" s="21">
        <v>60.09</v>
      </c>
      <c r="N412" s="17">
        <v>1261.8900000000001</v>
      </c>
      <c r="O412" s="8">
        <v>0.03</v>
      </c>
      <c r="P412" s="62"/>
    </row>
    <row r="413" spans="1:16" x14ac:dyDescent="0.2">
      <c r="A413" s="27">
        <v>127021</v>
      </c>
      <c r="B413" s="58">
        <v>86945</v>
      </c>
      <c r="C413" s="55" t="s">
        <v>399</v>
      </c>
      <c r="D413" s="34" t="s">
        <v>365</v>
      </c>
      <c r="E413" s="31"/>
      <c r="F413" s="31"/>
      <c r="G413" s="31"/>
      <c r="H413" s="32"/>
      <c r="I413" s="5" t="s">
        <v>15</v>
      </c>
      <c r="J413" s="8">
        <v>5</v>
      </c>
      <c r="K413" s="13">
        <v>309.25</v>
      </c>
      <c r="L413" s="15">
        <v>1546.25</v>
      </c>
      <c r="M413" s="14">
        <v>386.56</v>
      </c>
      <c r="N413" s="17">
        <v>1932.8</v>
      </c>
      <c r="O413" s="8">
        <v>0.05</v>
      </c>
      <c r="P413" s="62"/>
    </row>
    <row r="414" spans="1:16" x14ac:dyDescent="0.2">
      <c r="A414" s="25">
        <v>128</v>
      </c>
      <c r="B414" s="58"/>
      <c r="C414" s="55" t="s">
        <v>12</v>
      </c>
      <c r="D414" s="33" t="s">
        <v>366</v>
      </c>
      <c r="E414" s="31"/>
      <c r="F414" s="31"/>
      <c r="G414" s="31"/>
      <c r="H414" s="32"/>
      <c r="I414" s="5" t="s">
        <v>12</v>
      </c>
      <c r="J414" s="1"/>
      <c r="K414" s="1"/>
      <c r="L414" s="11">
        <v>2798.7</v>
      </c>
      <c r="M414" s="1"/>
      <c r="N414" s="12">
        <v>3498.46</v>
      </c>
      <c r="O414" s="62">
        <v>0.08</v>
      </c>
      <c r="P414" s="62">
        <f>O414+P392</f>
        <v>98.289999999999978</v>
      </c>
    </row>
    <row r="415" spans="1:16" x14ac:dyDescent="0.2">
      <c r="A415" s="27">
        <v>128001</v>
      </c>
      <c r="B415" s="55">
        <v>2477</v>
      </c>
      <c r="C415" s="55" t="s">
        <v>25</v>
      </c>
      <c r="D415" s="34" t="s">
        <v>367</v>
      </c>
      <c r="E415" s="31"/>
      <c r="F415" s="31"/>
      <c r="G415" s="31"/>
      <c r="H415" s="32"/>
      <c r="I415" s="5" t="s">
        <v>29</v>
      </c>
      <c r="J415" s="20">
        <v>15</v>
      </c>
      <c r="K415" s="8">
        <v>5.32</v>
      </c>
      <c r="L415" s="20">
        <v>79.8</v>
      </c>
      <c r="M415" s="16">
        <v>6.65</v>
      </c>
      <c r="N415" s="21">
        <v>99.75</v>
      </c>
      <c r="O415" s="8">
        <v>0</v>
      </c>
      <c r="P415" s="62"/>
    </row>
    <row r="416" spans="1:16" x14ac:dyDescent="0.2">
      <c r="A416" s="27">
        <v>128002</v>
      </c>
      <c r="B416" s="55">
        <v>2483</v>
      </c>
      <c r="C416" s="55" t="s">
        <v>25</v>
      </c>
      <c r="D416" s="34" t="s">
        <v>368</v>
      </c>
      <c r="E416" s="31"/>
      <c r="F416" s="31"/>
      <c r="G416" s="31"/>
      <c r="H416" s="32"/>
      <c r="I416" s="5" t="s">
        <v>29</v>
      </c>
      <c r="J416" s="20">
        <v>15</v>
      </c>
      <c r="K416" s="8">
        <v>2.8</v>
      </c>
      <c r="L416" s="20">
        <v>42</v>
      </c>
      <c r="M416" s="16">
        <v>3.5</v>
      </c>
      <c r="N416" s="21">
        <v>52.5</v>
      </c>
      <c r="O416" s="8">
        <v>0</v>
      </c>
      <c r="P416" s="62"/>
    </row>
    <row r="417" spans="1:16" x14ac:dyDescent="0.2">
      <c r="A417" s="27">
        <v>128003</v>
      </c>
      <c r="B417" s="55">
        <v>9571</v>
      </c>
      <c r="C417" s="55" t="s">
        <v>25</v>
      </c>
      <c r="D417" s="34" t="s">
        <v>369</v>
      </c>
      <c r="E417" s="31"/>
      <c r="F417" s="31"/>
      <c r="G417" s="31"/>
      <c r="H417" s="32"/>
      <c r="I417" s="5" t="s">
        <v>21</v>
      </c>
      <c r="J417" s="8">
        <v>0.12</v>
      </c>
      <c r="K417" s="20">
        <v>30.81</v>
      </c>
      <c r="L417" s="8">
        <v>3.7</v>
      </c>
      <c r="M417" s="21">
        <v>38.51</v>
      </c>
      <c r="N417" s="16">
        <v>4.62</v>
      </c>
      <c r="O417" s="8">
        <v>0</v>
      </c>
      <c r="P417" s="62"/>
    </row>
    <row r="418" spans="1:16" x14ac:dyDescent="0.2">
      <c r="A418" s="27">
        <v>128004</v>
      </c>
      <c r="B418" s="55">
        <v>6457</v>
      </c>
      <c r="C418" s="55" t="s">
        <v>25</v>
      </c>
      <c r="D418" s="34" t="s">
        <v>370</v>
      </c>
      <c r="E418" s="31"/>
      <c r="F418" s="31"/>
      <c r="G418" s="31"/>
      <c r="H418" s="32"/>
      <c r="I418" s="5" t="s">
        <v>31</v>
      </c>
      <c r="J418" s="8">
        <v>1.02</v>
      </c>
      <c r="K418" s="15">
        <v>1263.78</v>
      </c>
      <c r="L418" s="15">
        <v>1289.06</v>
      </c>
      <c r="M418" s="17">
        <v>1579.73</v>
      </c>
      <c r="N418" s="17">
        <v>1611.32</v>
      </c>
      <c r="O418" s="8">
        <v>0.04</v>
      </c>
      <c r="P418" s="62"/>
    </row>
    <row r="419" spans="1:16" x14ac:dyDescent="0.2">
      <c r="A419" s="27">
        <v>128005</v>
      </c>
      <c r="B419" s="57" t="s">
        <v>412</v>
      </c>
      <c r="C419" s="55" t="s">
        <v>399</v>
      </c>
      <c r="D419" s="34" t="s">
        <v>371</v>
      </c>
      <c r="E419" s="31"/>
      <c r="F419" s="31"/>
      <c r="G419" s="31"/>
      <c r="H419" s="32"/>
      <c r="I419" s="5" t="s">
        <v>21</v>
      </c>
      <c r="J419" s="8">
        <v>1.5</v>
      </c>
      <c r="K419" s="13">
        <v>265.08</v>
      </c>
      <c r="L419" s="13">
        <v>397.62</v>
      </c>
      <c r="M419" s="14">
        <v>331.35</v>
      </c>
      <c r="N419" s="14">
        <v>497.03</v>
      </c>
      <c r="O419" s="8">
        <v>0.01</v>
      </c>
      <c r="P419" s="62"/>
    </row>
    <row r="420" spans="1:16" x14ac:dyDescent="0.2">
      <c r="A420" s="27">
        <v>128006</v>
      </c>
      <c r="B420" s="55">
        <v>3523</v>
      </c>
      <c r="C420" s="55" t="s">
        <v>25</v>
      </c>
      <c r="D420" s="34" t="s">
        <v>372</v>
      </c>
      <c r="E420" s="31"/>
      <c r="F420" s="31"/>
      <c r="G420" s="31"/>
      <c r="H420" s="32"/>
      <c r="I420" s="5" t="s">
        <v>15</v>
      </c>
      <c r="J420" s="8">
        <v>3</v>
      </c>
      <c r="K420" s="20">
        <v>70.88</v>
      </c>
      <c r="L420" s="13">
        <v>212.64</v>
      </c>
      <c r="M420" s="21">
        <v>88.6</v>
      </c>
      <c r="N420" s="14">
        <v>265.8</v>
      </c>
      <c r="O420" s="8">
        <v>0.01</v>
      </c>
      <c r="P420" s="62"/>
    </row>
    <row r="421" spans="1:16" x14ac:dyDescent="0.2">
      <c r="A421" s="27">
        <v>128007</v>
      </c>
      <c r="B421" s="55">
        <v>7838</v>
      </c>
      <c r="C421" s="55" t="s">
        <v>25</v>
      </c>
      <c r="D421" s="34" t="s">
        <v>373</v>
      </c>
      <c r="E421" s="31"/>
      <c r="F421" s="31"/>
      <c r="G421" s="31"/>
      <c r="H421" s="32"/>
      <c r="I421" s="5" t="s">
        <v>15</v>
      </c>
      <c r="J421" s="8">
        <v>3</v>
      </c>
      <c r="K421" s="20">
        <v>34.32</v>
      </c>
      <c r="L421" s="13">
        <v>102.96</v>
      </c>
      <c r="M421" s="21">
        <v>42.9</v>
      </c>
      <c r="N421" s="14">
        <v>128.69999999999999</v>
      </c>
      <c r="O421" s="8">
        <v>0</v>
      </c>
      <c r="P421" s="62"/>
    </row>
    <row r="422" spans="1:16" x14ac:dyDescent="0.2">
      <c r="A422" s="27">
        <v>128008</v>
      </c>
      <c r="B422" s="58">
        <v>72673</v>
      </c>
      <c r="C422" s="55" t="s">
        <v>399</v>
      </c>
      <c r="D422" s="34" t="s">
        <v>374</v>
      </c>
      <c r="E422" s="31"/>
      <c r="F422" s="31"/>
      <c r="G422" s="31"/>
      <c r="H422" s="32"/>
      <c r="I422" s="5" t="s">
        <v>15</v>
      </c>
      <c r="J422" s="8">
        <v>3</v>
      </c>
      <c r="K422" s="20">
        <v>18.3</v>
      </c>
      <c r="L422" s="20">
        <v>54.9</v>
      </c>
      <c r="M422" s="21">
        <v>22.88</v>
      </c>
      <c r="N422" s="21">
        <v>68.64</v>
      </c>
      <c r="O422" s="8">
        <v>0</v>
      </c>
      <c r="P422" s="62"/>
    </row>
    <row r="423" spans="1:16" x14ac:dyDescent="0.2">
      <c r="A423" s="27">
        <v>128009</v>
      </c>
      <c r="B423" s="55">
        <v>884</v>
      </c>
      <c r="C423" s="55" t="s">
        <v>25</v>
      </c>
      <c r="D423" s="34" t="s">
        <v>375</v>
      </c>
      <c r="E423" s="31"/>
      <c r="F423" s="31"/>
      <c r="G423" s="31"/>
      <c r="H423" s="32"/>
      <c r="I423" s="5" t="s">
        <v>29</v>
      </c>
      <c r="J423" s="20">
        <v>18</v>
      </c>
      <c r="K423" s="20">
        <v>14.47</v>
      </c>
      <c r="L423" s="13">
        <v>260.45999999999998</v>
      </c>
      <c r="M423" s="21">
        <v>18.09</v>
      </c>
      <c r="N423" s="14">
        <v>325.62</v>
      </c>
      <c r="O423" s="8">
        <v>0.01</v>
      </c>
      <c r="P423" s="62"/>
    </row>
    <row r="424" spans="1:16" x14ac:dyDescent="0.2">
      <c r="A424" s="27">
        <v>128010</v>
      </c>
      <c r="B424" s="55">
        <v>6320</v>
      </c>
      <c r="C424" s="55" t="s">
        <v>25</v>
      </c>
      <c r="D424" s="34" t="s">
        <v>376</v>
      </c>
      <c r="E424" s="31"/>
      <c r="F424" s="31"/>
      <c r="G424" s="31"/>
      <c r="H424" s="32"/>
      <c r="I424" s="5" t="s">
        <v>31</v>
      </c>
      <c r="J424" s="8">
        <v>0.31</v>
      </c>
      <c r="K424" s="13">
        <v>344.52</v>
      </c>
      <c r="L424" s="13">
        <v>106.8</v>
      </c>
      <c r="M424" s="14">
        <v>430.65</v>
      </c>
      <c r="N424" s="14">
        <v>133.5</v>
      </c>
      <c r="O424" s="8">
        <v>0</v>
      </c>
      <c r="P424" s="62"/>
    </row>
    <row r="425" spans="1:16" x14ac:dyDescent="0.2">
      <c r="A425" s="27">
        <v>128011</v>
      </c>
      <c r="B425" s="55">
        <v>9014</v>
      </c>
      <c r="C425" s="55" t="s">
        <v>25</v>
      </c>
      <c r="D425" s="34" t="s">
        <v>377</v>
      </c>
      <c r="E425" s="31"/>
      <c r="F425" s="31"/>
      <c r="G425" s="31"/>
      <c r="H425" s="32"/>
      <c r="I425" s="5" t="s">
        <v>15</v>
      </c>
      <c r="J425" s="8">
        <v>6</v>
      </c>
      <c r="K425" s="20">
        <v>41.46</v>
      </c>
      <c r="L425" s="13">
        <v>248.76</v>
      </c>
      <c r="M425" s="21">
        <v>51.83</v>
      </c>
      <c r="N425" s="14">
        <v>310.98</v>
      </c>
      <c r="O425" s="8">
        <v>0.01</v>
      </c>
      <c r="P425" s="62"/>
    </row>
    <row r="426" spans="1:16" x14ac:dyDescent="0.2">
      <c r="A426" s="25">
        <v>129</v>
      </c>
      <c r="B426" s="58"/>
      <c r="C426" s="55" t="s">
        <v>12</v>
      </c>
      <c r="D426" s="33" t="s">
        <v>378</v>
      </c>
      <c r="E426" s="31"/>
      <c r="F426" s="31"/>
      <c r="G426" s="31"/>
      <c r="H426" s="32"/>
      <c r="I426" s="5" t="s">
        <v>12</v>
      </c>
      <c r="J426" s="1"/>
      <c r="K426" s="1"/>
      <c r="L426" s="18">
        <v>50327.14</v>
      </c>
      <c r="M426" s="1"/>
      <c r="N426" s="19">
        <v>62908.480000000003</v>
      </c>
      <c r="O426" s="62">
        <v>1.67</v>
      </c>
      <c r="P426" s="62">
        <f>O426+P414</f>
        <v>99.95999999999998</v>
      </c>
    </row>
    <row r="427" spans="1:16" x14ac:dyDescent="0.2">
      <c r="A427" s="27">
        <v>129001</v>
      </c>
      <c r="B427" s="55">
        <v>8815</v>
      </c>
      <c r="C427" s="55" t="s">
        <v>25</v>
      </c>
      <c r="D427" s="34" t="s">
        <v>379</v>
      </c>
      <c r="E427" s="31"/>
      <c r="F427" s="31"/>
      <c r="G427" s="31"/>
      <c r="H427" s="32"/>
      <c r="I427" s="5" t="s">
        <v>15</v>
      </c>
      <c r="J427" s="20">
        <v>31</v>
      </c>
      <c r="K427" s="13">
        <v>505.83</v>
      </c>
      <c r="L427" s="22">
        <v>15680.73</v>
      </c>
      <c r="M427" s="14">
        <v>632.29</v>
      </c>
      <c r="N427" s="23">
        <v>19600.990000000002</v>
      </c>
      <c r="O427" s="8">
        <v>0.52</v>
      </c>
      <c r="P427" s="62"/>
    </row>
    <row r="428" spans="1:16" x14ac:dyDescent="0.2">
      <c r="A428" s="27">
        <v>129002</v>
      </c>
      <c r="B428" s="55">
        <v>8762</v>
      </c>
      <c r="C428" s="55" t="s">
        <v>25</v>
      </c>
      <c r="D428" s="34" t="s">
        <v>380</v>
      </c>
      <c r="E428" s="31"/>
      <c r="F428" s="31"/>
      <c r="G428" s="31"/>
      <c r="H428" s="32"/>
      <c r="I428" s="5" t="s">
        <v>15</v>
      </c>
      <c r="J428" s="20">
        <v>76</v>
      </c>
      <c r="K428" s="20">
        <v>16.510000000000002</v>
      </c>
      <c r="L428" s="15">
        <v>1254.76</v>
      </c>
      <c r="M428" s="21">
        <v>20.64</v>
      </c>
      <c r="N428" s="17">
        <v>1568.64</v>
      </c>
      <c r="O428" s="8">
        <v>0.04</v>
      </c>
      <c r="P428" s="62"/>
    </row>
    <row r="429" spans="1:16" x14ac:dyDescent="0.2">
      <c r="A429" s="27">
        <v>129003</v>
      </c>
      <c r="B429" s="55">
        <v>7669</v>
      </c>
      <c r="C429" s="55" t="s">
        <v>25</v>
      </c>
      <c r="D429" s="34" t="s">
        <v>381</v>
      </c>
      <c r="E429" s="31"/>
      <c r="F429" s="31"/>
      <c r="G429" s="31"/>
      <c r="H429" s="32"/>
      <c r="I429" s="5" t="s">
        <v>15</v>
      </c>
      <c r="J429" s="20">
        <v>30</v>
      </c>
      <c r="K429" s="20">
        <v>17.920000000000002</v>
      </c>
      <c r="L429" s="13">
        <v>537.6</v>
      </c>
      <c r="M429" s="21">
        <v>22.4</v>
      </c>
      <c r="N429" s="14">
        <v>672</v>
      </c>
      <c r="O429" s="8">
        <v>0.02</v>
      </c>
      <c r="P429" s="62"/>
    </row>
    <row r="430" spans="1:16" x14ac:dyDescent="0.2">
      <c r="A430" s="27">
        <v>129004</v>
      </c>
      <c r="B430" s="55">
        <v>8920</v>
      </c>
      <c r="C430" s="55" t="s">
        <v>25</v>
      </c>
      <c r="D430" s="34" t="s">
        <v>382</v>
      </c>
      <c r="E430" s="31"/>
      <c r="F430" s="31"/>
      <c r="G430" s="31"/>
      <c r="H430" s="32"/>
      <c r="I430" s="5" t="s">
        <v>15</v>
      </c>
      <c r="J430" s="13">
        <v>310</v>
      </c>
      <c r="K430" s="20">
        <v>90.69</v>
      </c>
      <c r="L430" s="22">
        <v>28113.9</v>
      </c>
      <c r="M430" s="14">
        <v>113.36</v>
      </c>
      <c r="N430" s="23">
        <v>35141.599999999999</v>
      </c>
      <c r="O430" s="8">
        <v>0.94</v>
      </c>
      <c r="P430" s="62"/>
    </row>
    <row r="431" spans="1:16" x14ac:dyDescent="0.2">
      <c r="A431" s="27">
        <v>129005</v>
      </c>
      <c r="B431" s="55">
        <v>10234</v>
      </c>
      <c r="C431" s="55" t="s">
        <v>25</v>
      </c>
      <c r="D431" s="34" t="s">
        <v>383</v>
      </c>
      <c r="E431" s="31"/>
      <c r="F431" s="31"/>
      <c r="G431" s="31"/>
      <c r="H431" s="32"/>
      <c r="I431" s="5" t="s">
        <v>21</v>
      </c>
      <c r="J431" s="13">
        <v>248.75</v>
      </c>
      <c r="K431" s="20">
        <v>13.76</v>
      </c>
      <c r="L431" s="15">
        <v>3422.8</v>
      </c>
      <c r="M431" s="21">
        <v>17.2</v>
      </c>
      <c r="N431" s="17">
        <v>4278.5</v>
      </c>
      <c r="O431" s="8">
        <v>0.11</v>
      </c>
      <c r="P431" s="62"/>
    </row>
    <row r="432" spans="1:16" x14ac:dyDescent="0.2">
      <c r="A432" s="27">
        <v>129006</v>
      </c>
      <c r="B432" s="55">
        <v>2394</v>
      </c>
      <c r="C432" s="55" t="s">
        <v>25</v>
      </c>
      <c r="D432" s="34" t="s">
        <v>384</v>
      </c>
      <c r="E432" s="31"/>
      <c r="F432" s="31"/>
      <c r="G432" s="31"/>
      <c r="H432" s="32"/>
      <c r="I432" s="5" t="s">
        <v>31</v>
      </c>
      <c r="J432" s="20">
        <v>13.25</v>
      </c>
      <c r="K432" s="20">
        <v>76.099999999999994</v>
      </c>
      <c r="L432" s="15">
        <v>1008.33</v>
      </c>
      <c r="M432" s="21">
        <v>95.13</v>
      </c>
      <c r="N432" s="17">
        <v>1260.47</v>
      </c>
      <c r="O432" s="8">
        <v>0.03</v>
      </c>
      <c r="P432" s="62"/>
    </row>
    <row r="433" spans="1:16" x14ac:dyDescent="0.2">
      <c r="A433" s="27">
        <v>129007</v>
      </c>
      <c r="B433" s="55">
        <v>9031</v>
      </c>
      <c r="C433" s="55" t="s">
        <v>25</v>
      </c>
      <c r="D433" s="34" t="s">
        <v>385</v>
      </c>
      <c r="E433" s="31"/>
      <c r="F433" s="31"/>
      <c r="G433" s="31"/>
      <c r="H433" s="32"/>
      <c r="I433" s="5" t="s">
        <v>31</v>
      </c>
      <c r="J433" s="8">
        <v>2.4</v>
      </c>
      <c r="K433" s="13">
        <v>128.76</v>
      </c>
      <c r="L433" s="13">
        <v>309.02</v>
      </c>
      <c r="M433" s="14">
        <v>160.94999999999999</v>
      </c>
      <c r="N433" s="14">
        <v>386.28</v>
      </c>
      <c r="O433" s="8">
        <v>0.01</v>
      </c>
      <c r="P433" s="62"/>
    </row>
    <row r="434" spans="1:16" x14ac:dyDescent="0.2">
      <c r="A434" s="25">
        <v>130</v>
      </c>
      <c r="B434" s="56"/>
      <c r="C434" s="56"/>
      <c r="D434" s="33" t="s">
        <v>386</v>
      </c>
      <c r="E434" s="31"/>
      <c r="F434" s="31"/>
      <c r="G434" s="31"/>
      <c r="H434" s="32"/>
      <c r="I434" s="5" t="s">
        <v>12</v>
      </c>
      <c r="J434" s="1"/>
      <c r="K434" s="1"/>
      <c r="L434" s="11">
        <v>1289.95</v>
      </c>
      <c r="M434" s="1"/>
      <c r="N434" s="12">
        <v>1612.46</v>
      </c>
      <c r="O434" s="62">
        <v>0.04</v>
      </c>
      <c r="P434" s="62">
        <f>O434+P426</f>
        <v>99.999999999999986</v>
      </c>
    </row>
    <row r="435" spans="1:16" x14ac:dyDescent="0.2">
      <c r="A435" s="27">
        <v>130001</v>
      </c>
      <c r="B435" s="55">
        <v>799</v>
      </c>
      <c r="C435" s="55" t="s">
        <v>25</v>
      </c>
      <c r="D435" s="34" t="s">
        <v>387</v>
      </c>
      <c r="E435" s="31"/>
      <c r="F435" s="31"/>
      <c r="G435" s="31"/>
      <c r="H435" s="32"/>
      <c r="I435" s="5" t="s">
        <v>15</v>
      </c>
      <c r="J435" s="8">
        <v>4</v>
      </c>
      <c r="K435" s="13">
        <v>206.05</v>
      </c>
      <c r="L435" s="13">
        <v>824.2</v>
      </c>
      <c r="M435" s="14">
        <v>257.56</v>
      </c>
      <c r="N435" s="17">
        <v>1030.24</v>
      </c>
      <c r="O435" s="8">
        <v>0.03</v>
      </c>
      <c r="P435" s="62"/>
    </row>
    <row r="436" spans="1:16" x14ac:dyDescent="0.2">
      <c r="A436" s="27">
        <v>130002</v>
      </c>
      <c r="B436" s="55">
        <v>4629</v>
      </c>
      <c r="C436" s="55" t="s">
        <v>25</v>
      </c>
      <c r="D436" s="34" t="s">
        <v>388</v>
      </c>
      <c r="E436" s="31"/>
      <c r="F436" s="31"/>
      <c r="G436" s="31"/>
      <c r="H436" s="32"/>
      <c r="I436" s="5" t="s">
        <v>29</v>
      </c>
      <c r="J436" s="8">
        <v>3.5</v>
      </c>
      <c r="K436" s="20">
        <v>92.26</v>
      </c>
      <c r="L436" s="13">
        <v>322.91000000000003</v>
      </c>
      <c r="M436" s="14">
        <v>115.33</v>
      </c>
      <c r="N436" s="14">
        <v>403.66</v>
      </c>
      <c r="O436" s="8">
        <v>0.01</v>
      </c>
      <c r="P436" s="62"/>
    </row>
    <row r="437" spans="1:16" x14ac:dyDescent="0.2">
      <c r="A437" s="27">
        <v>130003</v>
      </c>
      <c r="B437" s="55">
        <v>3226</v>
      </c>
      <c r="C437" s="55" t="s">
        <v>25</v>
      </c>
      <c r="D437" s="34" t="s">
        <v>389</v>
      </c>
      <c r="E437" s="31"/>
      <c r="F437" s="31"/>
      <c r="G437" s="31"/>
      <c r="H437" s="32"/>
      <c r="I437" s="5" t="s">
        <v>29</v>
      </c>
      <c r="J437" s="8">
        <v>1.34</v>
      </c>
      <c r="K437" s="13">
        <v>106.6</v>
      </c>
      <c r="L437" s="13">
        <v>142.84</v>
      </c>
      <c r="M437" s="14">
        <v>133.25</v>
      </c>
      <c r="N437" s="14">
        <v>178.56</v>
      </c>
      <c r="O437" s="8">
        <v>0</v>
      </c>
      <c r="P437" s="62"/>
    </row>
    <row r="438" spans="1:16" x14ac:dyDescent="0.2">
      <c r="A438" s="35" t="s">
        <v>390</v>
      </c>
      <c r="B438" s="31"/>
      <c r="C438" s="31"/>
      <c r="D438" s="31"/>
      <c r="E438" s="31"/>
      <c r="F438" s="31"/>
      <c r="G438" s="31"/>
      <c r="H438" s="31"/>
      <c r="I438" s="36" t="s">
        <v>391</v>
      </c>
      <c r="J438" s="31"/>
      <c r="K438" s="31"/>
      <c r="L438" s="31"/>
      <c r="M438" s="37"/>
      <c r="N438" s="38">
        <v>3745543.89</v>
      </c>
    </row>
    <row r="439" spans="1:16" x14ac:dyDescent="0.2">
      <c r="A439" s="39" t="s">
        <v>396</v>
      </c>
      <c r="B439" s="31"/>
      <c r="C439" s="31"/>
      <c r="D439" s="31"/>
      <c r="E439" s="31"/>
      <c r="F439" s="31"/>
      <c r="G439" s="31"/>
      <c r="H439" s="31"/>
      <c r="I439" s="31"/>
      <c r="J439" s="31"/>
      <c r="K439" s="31"/>
      <c r="L439" s="37">
        <v>2996430.03</v>
      </c>
      <c r="M439" s="31"/>
      <c r="N439" s="32"/>
    </row>
  </sheetData>
  <pageMargins left="0.78740157499999996" right="0.78740157499999996" top="0.984251969" bottom="0.984251969" header="0.4921259845" footer="0.492125984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ORÇAMENTARIA-CUSTO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CONPENG-02</dc:creator>
  <cp:lastModifiedBy>CONPENG-02</cp:lastModifiedBy>
  <dcterms:created xsi:type="dcterms:W3CDTF">2015-12-22T11:50:48Z</dcterms:created>
  <dcterms:modified xsi:type="dcterms:W3CDTF">2015-12-23T19:27:55Z</dcterms:modified>
</cp:coreProperties>
</file>